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figure 3A and table 1-2" sheetId="1" r:id="rId1"/>
    <sheet name="figure 3B and table 3-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8" i="2" l="1"/>
  <c r="U168" i="2"/>
  <c r="V167" i="2"/>
  <c r="U167" i="2"/>
  <c r="V166" i="2"/>
  <c r="U166" i="2"/>
  <c r="V165" i="2"/>
  <c r="U165" i="2"/>
  <c r="V164" i="2"/>
  <c r="U164" i="2"/>
  <c r="V163" i="2"/>
  <c r="U163" i="2"/>
  <c r="V162" i="2"/>
  <c r="U162" i="2"/>
  <c r="V161" i="2"/>
  <c r="U161" i="2"/>
  <c r="V160" i="2"/>
  <c r="U160" i="2"/>
  <c r="O160" i="2"/>
  <c r="V159" i="2"/>
  <c r="U159" i="2"/>
  <c r="O159" i="2"/>
  <c r="V158" i="2"/>
  <c r="U158" i="2"/>
  <c r="O158" i="2"/>
  <c r="V148" i="2"/>
  <c r="U148" i="2"/>
  <c r="V147" i="2"/>
  <c r="U147" i="2"/>
  <c r="V146" i="2"/>
  <c r="U146" i="2"/>
  <c r="V145" i="2"/>
  <c r="U145" i="2"/>
  <c r="V144" i="2"/>
  <c r="U144" i="2"/>
  <c r="V143" i="2"/>
  <c r="U143" i="2"/>
  <c r="V142" i="2"/>
  <c r="U142" i="2"/>
  <c r="V141" i="2"/>
  <c r="U141" i="2"/>
  <c r="V140" i="2"/>
  <c r="U140" i="2"/>
  <c r="O140" i="2"/>
  <c r="V139" i="2"/>
  <c r="U139" i="2"/>
  <c r="O139" i="2"/>
  <c r="V138" i="2"/>
  <c r="U138" i="2"/>
  <c r="O138" i="2"/>
  <c r="V46" i="2"/>
  <c r="U46" i="2"/>
  <c r="V45" i="2"/>
  <c r="U45" i="2"/>
  <c r="V44" i="2"/>
  <c r="U44" i="2"/>
  <c r="V43" i="2"/>
  <c r="U43" i="2"/>
  <c r="V42" i="2"/>
  <c r="U42" i="2"/>
  <c r="V41" i="2"/>
  <c r="U41" i="2"/>
  <c r="V40" i="2"/>
  <c r="U40" i="2"/>
  <c r="V39" i="2"/>
  <c r="U39" i="2"/>
  <c r="V38" i="2"/>
  <c r="U38" i="2"/>
  <c r="O38" i="2"/>
  <c r="V37" i="2"/>
  <c r="U37" i="2"/>
  <c r="O37" i="2"/>
  <c r="V36" i="2"/>
  <c r="U36" i="2"/>
  <c r="O36" i="2"/>
  <c r="V27" i="2"/>
  <c r="U27" i="2"/>
  <c r="V26" i="2"/>
  <c r="U26" i="2"/>
  <c r="V25" i="2"/>
  <c r="U25" i="2"/>
  <c r="V24" i="2"/>
  <c r="U24" i="2"/>
  <c r="V23" i="2"/>
  <c r="U23" i="2"/>
  <c r="V22" i="2"/>
  <c r="U22" i="2"/>
  <c r="V21" i="2"/>
  <c r="U21" i="2"/>
  <c r="V20" i="2"/>
  <c r="U20" i="2"/>
  <c r="V19" i="2"/>
  <c r="U19" i="2"/>
  <c r="O19" i="2"/>
  <c r="V18" i="2"/>
  <c r="U18" i="2"/>
  <c r="O18" i="2"/>
  <c r="V17" i="2"/>
  <c r="U17" i="2"/>
  <c r="O17" i="2"/>
  <c r="V163" i="1" l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O38" i="1"/>
  <c r="V168" i="1"/>
  <c r="U168" i="1"/>
  <c r="V167" i="1"/>
  <c r="U167" i="1"/>
  <c r="V166" i="1"/>
  <c r="U166" i="1"/>
  <c r="V165" i="1"/>
  <c r="U165" i="1"/>
  <c r="V164" i="1"/>
  <c r="U164" i="1"/>
  <c r="U163" i="1"/>
  <c r="V162" i="1"/>
  <c r="U162" i="1"/>
  <c r="V161" i="1"/>
  <c r="U161" i="1"/>
  <c r="V160" i="1"/>
  <c r="U160" i="1"/>
  <c r="O160" i="1"/>
  <c r="V159" i="1"/>
  <c r="U159" i="1"/>
  <c r="O159" i="1"/>
  <c r="V158" i="1"/>
  <c r="U158" i="1"/>
  <c r="O158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O140" i="1"/>
  <c r="V139" i="1"/>
  <c r="U139" i="1"/>
  <c r="O139" i="1"/>
  <c r="V138" i="1"/>
  <c r="U138" i="1"/>
  <c r="O138" i="1"/>
  <c r="V37" i="1"/>
  <c r="U37" i="1"/>
  <c r="O37" i="1"/>
  <c r="V36" i="1"/>
  <c r="U36" i="1"/>
  <c r="O36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O19" i="1"/>
  <c r="V18" i="1"/>
  <c r="U18" i="1"/>
  <c r="O18" i="1"/>
  <c r="V17" i="1"/>
  <c r="U17" i="1"/>
  <c r="O17" i="1"/>
</calcChain>
</file>

<file path=xl/sharedStrings.xml><?xml version="1.0" encoding="utf-8"?>
<sst xmlns="http://schemas.openxmlformats.org/spreadsheetml/2006/main" count="1132" uniqueCount="392">
  <si>
    <t xml:space="preserve">Quantify Compound Summary Report </t>
  </si>
  <si>
    <t>Printed Wed Jul 07 22:31:05 2021</t>
  </si>
  <si>
    <t>Name</t>
  </si>
  <si>
    <t>Sample Text</t>
  </si>
  <si>
    <t>Type</t>
  </si>
  <si>
    <t>RT</t>
  </si>
  <si>
    <t>Area</t>
  </si>
  <si>
    <t>IS Area</t>
  </si>
  <si>
    <t>Std. Conc</t>
  </si>
  <si>
    <t>ng/mL</t>
  </si>
  <si>
    <t>%Dev</t>
  </si>
  <si>
    <t>Response</t>
  </si>
  <si>
    <t>20210706-QMD-S2</t>
  </si>
  <si>
    <t>Standard</t>
  </si>
  <si>
    <t>20210706-QMD-S3</t>
  </si>
  <si>
    <t>20210706-QMD-S4</t>
  </si>
  <si>
    <t>20210706-QMD-S5</t>
  </si>
  <si>
    <t>20210706-QMD-S6</t>
  </si>
  <si>
    <t>20210706-QMD-S7</t>
  </si>
  <si>
    <t>20210706-QMD-S8</t>
  </si>
  <si>
    <t>20210706-QMD-A1-1</t>
  </si>
  <si>
    <t>20210706-QMD-A1-2</t>
  </si>
  <si>
    <t>20210706-QMD-A1-3</t>
  </si>
  <si>
    <t>20210706-QMD-A1-4</t>
  </si>
  <si>
    <t>20210706-QMD-A1-5</t>
  </si>
  <si>
    <t>20210706-QMD-A1-6</t>
  </si>
  <si>
    <t>20210706-QMD-A1-7</t>
  </si>
  <si>
    <t>20210706-QMD-A1-8</t>
  </si>
  <si>
    <t>20210706-QMD-A1-9</t>
  </si>
  <si>
    <t>20210706-QMD-A1-10</t>
  </si>
  <si>
    <t>20210706-QMD-A1-11</t>
  </si>
  <si>
    <t>20210706-QMD-A2-1</t>
  </si>
  <si>
    <t>20210706-QMD-A2-2</t>
  </si>
  <si>
    <t>20210706-QMD-A2-3</t>
  </si>
  <si>
    <t>20210706-QMD-A2-4</t>
  </si>
  <si>
    <t>20210706-QMD-A2-5</t>
  </si>
  <si>
    <t>20210706-QMD-A2-6</t>
  </si>
  <si>
    <t>20210706-QMD-A2-7</t>
  </si>
  <si>
    <t>20210706-QMD-A2-8</t>
  </si>
  <si>
    <t>20210706-QMD-A2-9</t>
  </si>
  <si>
    <t>20210706-QMD-A2-10</t>
  </si>
  <si>
    <t>20210706-QMD-A2-11</t>
  </si>
  <si>
    <t>20210706-QMD-A4-1</t>
  </si>
  <si>
    <t>20210706-QMD-A4-2</t>
  </si>
  <si>
    <t>20210706-QMD-A4-3</t>
  </si>
  <si>
    <t>20210706-QMD-A4-4</t>
  </si>
  <si>
    <t>20210706-QMD-A4-5</t>
  </si>
  <si>
    <t>20210706-QMD-A4-6</t>
  </si>
  <si>
    <t>20210706-QMD-A4-7</t>
  </si>
  <si>
    <t>20210706-QMD-A4-8</t>
  </si>
  <si>
    <t>20210706-QMD-A4-9</t>
  </si>
  <si>
    <t>20210706-QMD-A4-10</t>
  </si>
  <si>
    <t>20210706-QMD-A4-11</t>
  </si>
  <si>
    <t>20210706-QMD-A5-1</t>
  </si>
  <si>
    <t>20210706-QMD-A5-2</t>
  </si>
  <si>
    <t>20210706-QMD-A5-3</t>
  </si>
  <si>
    <t>20210706-QMD-A5-4</t>
  </si>
  <si>
    <t>20210706-QMD-A5-5</t>
  </si>
  <si>
    <t>20210706-QMD-A5-6</t>
  </si>
  <si>
    <t>20210706-QMD-A5-7</t>
  </si>
  <si>
    <t>20210706-QMD-A5-8</t>
  </si>
  <si>
    <t>20210706-QMD-A5-9</t>
  </si>
  <si>
    <t>20210706-QMD-A5-10</t>
  </si>
  <si>
    <t>20210706-QMD-A5-11</t>
  </si>
  <si>
    <t>20210706-QMD-A6-1</t>
  </si>
  <si>
    <t>20210706-QMD-A6-2</t>
  </si>
  <si>
    <t>20210706-QMD-A6-3</t>
  </si>
  <si>
    <t>20210706-QMD-A6-4</t>
  </si>
  <si>
    <t>20210706-QMD-A6-5</t>
  </si>
  <si>
    <t>20210706-QMD-A6-6</t>
  </si>
  <si>
    <t>20210706-QMD-A6-7</t>
  </si>
  <si>
    <t>20210706-QMD-A6-8</t>
  </si>
  <si>
    <t>20210706-QMD-A6-9</t>
  </si>
  <si>
    <t>20210706-QMD-A6-10</t>
  </si>
  <si>
    <t>20210706-QMD-A6-11</t>
  </si>
  <si>
    <t>20210706-QMD-D1-1</t>
  </si>
  <si>
    <t>20210706-QMD-D1-2</t>
  </si>
  <si>
    <t>20210706-QMD-D1-3</t>
  </si>
  <si>
    <t>20210706-QMD-D1-4</t>
  </si>
  <si>
    <t>20210706-QMD-D1-5</t>
  </si>
  <si>
    <t>20210706-QMD-D1-6</t>
  </si>
  <si>
    <t>20210706-QMD-D1-7</t>
  </si>
  <si>
    <t>20210706-QMD-D1-8</t>
  </si>
  <si>
    <t>20210706-QMD-D1-9</t>
  </si>
  <si>
    <t>20210706-QMD-D1-10</t>
  </si>
  <si>
    <t>20210706-QMD-D1-11</t>
  </si>
  <si>
    <t>20210706-QMD-D3-1</t>
  </si>
  <si>
    <t>20210706-QMD-D3-2</t>
  </si>
  <si>
    <t>20210706-QMD-D3-3</t>
  </si>
  <si>
    <t>20210706-QMD-D3-4</t>
  </si>
  <si>
    <t>20210706-QMD-D3-5</t>
  </si>
  <si>
    <t>20210706-QMD-D3-6</t>
  </si>
  <si>
    <t>20210706-QMD-D3-7</t>
  </si>
  <si>
    <t>20210706-QMD-D3-8</t>
  </si>
  <si>
    <t>20210706-QMD-D3-9</t>
  </si>
  <si>
    <t>20210706-QMD-D3-10</t>
  </si>
  <si>
    <t>20210706-QMD-D3-11</t>
  </si>
  <si>
    <t>20210706-QMD-D4-1</t>
  </si>
  <si>
    <t>20210706-QMD-D4-2</t>
  </si>
  <si>
    <t>20210706-QMD-D4-3</t>
  </si>
  <si>
    <t>20210706-QMD-D4-4</t>
  </si>
  <si>
    <t>20210706-QMD-D4-5</t>
  </si>
  <si>
    <t>20210706-QMD-D4-6</t>
  </si>
  <si>
    <t>20210706-QMD-D4-7</t>
  </si>
  <si>
    <t>20210706-QMD-D4-8</t>
  </si>
  <si>
    <t>20210706-QMD-D4-9</t>
  </si>
  <si>
    <t>20210706-QMD-D4-10</t>
  </si>
  <si>
    <t>20210706-QMD-D4-11</t>
  </si>
  <si>
    <t>20210706-QMD-D5-1</t>
  </si>
  <si>
    <t>20210706-QMD-D5-2</t>
  </si>
  <si>
    <t>20210706-QMD-D5-3</t>
  </si>
  <si>
    <t>20210706-QMD-D5-4</t>
  </si>
  <si>
    <t>20210706-QMD-D5-5</t>
  </si>
  <si>
    <t>20210706-QMD-D5-6</t>
  </si>
  <si>
    <t>20210706-QMD-D5-7</t>
  </si>
  <si>
    <t>20210706-QMD-D5-8</t>
  </si>
  <si>
    <t>20210706-QMD-D5-9</t>
  </si>
  <si>
    <t>20210706-QMD-D5-10</t>
  </si>
  <si>
    <t>20210706-QMD-D5-11</t>
  </si>
  <si>
    <t>20210706-QMD-D6-1</t>
  </si>
  <si>
    <t>20210706-QMD-D6-2</t>
  </si>
  <si>
    <t>20210706-QMD-D6-3</t>
  </si>
  <si>
    <t>20210706-QMD-D6-4</t>
  </si>
  <si>
    <t>20210706-QMD-D6-5</t>
  </si>
  <si>
    <t>20210706-QMD-D6-6</t>
  </si>
  <si>
    <t>20210706-QMD-D6-7</t>
  </si>
  <si>
    <t>20210706-QMD-D6-8</t>
  </si>
  <si>
    <t>20210706-QMD-D6-9</t>
  </si>
  <si>
    <t>20210706-QMD-D6-10</t>
  </si>
  <si>
    <t>20210706-QMD-D6-11</t>
  </si>
  <si>
    <t>Compound 2:  tramadol</t>
  </si>
  <si>
    <t>Compound 3:  O-desmethyltramadol</t>
  </si>
  <si>
    <t>A1</t>
    <phoneticPr fontId="3" type="noConversion"/>
  </si>
  <si>
    <t>A2</t>
  </si>
  <si>
    <t>A3</t>
  </si>
  <si>
    <t>A4</t>
  </si>
  <si>
    <t>A5</t>
  </si>
  <si>
    <t>A6</t>
  </si>
  <si>
    <t>Mean</t>
    <phoneticPr fontId="3" type="noConversion"/>
  </si>
  <si>
    <t>SD</t>
    <phoneticPr fontId="3" type="noConversion"/>
  </si>
  <si>
    <t>D1</t>
  </si>
  <si>
    <t>D3</t>
  </si>
  <si>
    <t>D4</t>
  </si>
  <si>
    <t>D5</t>
  </si>
  <si>
    <t>D6</t>
  </si>
  <si>
    <t>A1</t>
    <phoneticPr fontId="3" type="noConversion"/>
  </si>
  <si>
    <t>Mean</t>
    <phoneticPr fontId="3" type="noConversion"/>
  </si>
  <si>
    <t>SD</t>
    <phoneticPr fontId="3" type="noConversion"/>
  </si>
  <si>
    <t>Control</t>
    <phoneticPr fontId="3" type="noConversion"/>
  </si>
  <si>
    <t>Conc.</t>
  </si>
  <si>
    <t>Conc.</t>
    <phoneticPr fontId="3" type="noConversion"/>
  </si>
  <si>
    <t>Crizotinib-treated</t>
    <phoneticPr fontId="3" type="noConversion"/>
  </si>
  <si>
    <t>Tramadol</t>
    <phoneticPr fontId="3" type="noConversion"/>
  </si>
  <si>
    <t>No1</t>
  </si>
  <si>
    <t>No2</t>
  </si>
  <si>
    <t>No3</t>
  </si>
  <si>
    <t>No4</t>
  </si>
  <si>
    <t>No5</t>
  </si>
  <si>
    <t>Mean</t>
  </si>
  <si>
    <t>SD</t>
  </si>
  <si>
    <t>RSD/%</t>
  </si>
  <si>
    <t>AUC(0-t)</t>
  </si>
  <si>
    <t>ug/L*h</t>
  </si>
  <si>
    <t>h</t>
  </si>
  <si>
    <t>ug/L</t>
  </si>
  <si>
    <t>t1/2z</t>
  </si>
  <si>
    <t>Tmax</t>
  </si>
  <si>
    <t>Vz/F</t>
  </si>
  <si>
    <t>L/kg</t>
  </si>
  <si>
    <t>CLz/F</t>
  </si>
  <si>
    <t>L/h/kg</t>
  </si>
  <si>
    <t>Cmax</t>
  </si>
  <si>
    <t>control</t>
    <phoneticPr fontId="3" type="noConversion"/>
  </si>
  <si>
    <t>770.22±168.67</t>
  </si>
  <si>
    <t>786.25±164.97</t>
  </si>
  <si>
    <t>4.22±1.68</t>
  </si>
  <si>
    <t>0.50±0.00</t>
  </si>
  <si>
    <t>167.99±88.22</t>
  </si>
  <si>
    <t>26.41±5.81</t>
  </si>
  <si>
    <t>202.00±82.71</t>
  </si>
  <si>
    <t>6.91±5.73</t>
  </si>
  <si>
    <t>0.60±0.22</t>
  </si>
  <si>
    <t>153.69±96.55</t>
  </si>
  <si>
    <t>17.89±6.99</t>
  </si>
  <si>
    <t>244.98±38.33</t>
  </si>
  <si>
    <t>crizotinib-treated</t>
    <phoneticPr fontId="3" type="noConversion"/>
  </si>
  <si>
    <t>934.10±101.30</t>
  </si>
  <si>
    <t>928.42±144.62</t>
  </si>
  <si>
    <t>937.12±101.22</t>
  </si>
  <si>
    <t>981.18±124.55</t>
  </si>
  <si>
    <t>2.93±0.09</t>
  </si>
  <si>
    <t>5.68±3.69</t>
  </si>
  <si>
    <t>0.80±0.27</t>
  </si>
  <si>
    <t>0.70±0.27</t>
  </si>
  <si>
    <t>91.31±12.00</t>
  </si>
  <si>
    <t>169.57±112.02</t>
  </si>
  <si>
    <t>21.57±2.60</t>
  </si>
  <si>
    <t>20.63±2.46</t>
  </si>
  <si>
    <t>229.27±56.12</t>
  </si>
  <si>
    <t>172.26±72.12</t>
  </si>
  <si>
    <t>control</t>
    <phoneticPr fontId="3" type="noConversion"/>
  </si>
  <si>
    <t>Crizotinib</t>
    <phoneticPr fontId="3" type="noConversion"/>
  </si>
  <si>
    <t>Printed Thu Dec 09 18:57:20 2021</t>
  </si>
  <si>
    <t>20211207-QMD-S1</t>
  </si>
  <si>
    <t>20211207-QMD-S2</t>
  </si>
  <si>
    <t>20211207-QMD-S3</t>
  </si>
  <si>
    <t>20211207-QMD-S4</t>
  </si>
  <si>
    <t>20211207-QMD-S5</t>
  </si>
  <si>
    <t>20211207-QMD-S6</t>
  </si>
  <si>
    <t>20211207-QMD-S7</t>
  </si>
  <si>
    <t>20211207-QMD-S8</t>
  </si>
  <si>
    <t>20211207-QMD-A1-1</t>
  </si>
  <si>
    <t>20211207-QMD-A1-2</t>
  </si>
  <si>
    <t>20211207-QMD-A1-3</t>
  </si>
  <si>
    <t>20211207-QMD-A1-4</t>
  </si>
  <si>
    <t>20211207-QMD-A1-5</t>
  </si>
  <si>
    <t>20211207-QMD-A1-6</t>
  </si>
  <si>
    <t>20211207-QMD-A1-7</t>
  </si>
  <si>
    <t>20211207-QMD-A1-8</t>
  </si>
  <si>
    <t>20211207-QMD-A1-9</t>
  </si>
  <si>
    <t>20211207-QMD-A1-10</t>
  </si>
  <si>
    <t>20211207-QMD-A1-11</t>
  </si>
  <si>
    <t>20211207-QMD-A2-1</t>
  </si>
  <si>
    <t>20211207-QMD-A2-2</t>
  </si>
  <si>
    <t>20211207-QMD-A2-3</t>
  </si>
  <si>
    <t>20211207-QMD-A2-4</t>
  </si>
  <si>
    <t>20211207-QMD-A2-5</t>
  </si>
  <si>
    <t>20211207-QMD-A2-6</t>
  </si>
  <si>
    <t>20211207-QMD-A2-7</t>
  </si>
  <si>
    <t>20211207-QMD-A2-8</t>
  </si>
  <si>
    <t>20211207-QMD-A2-9</t>
  </si>
  <si>
    <t>20211207-QMD-A2-10</t>
  </si>
  <si>
    <t>20211207-QMD-A2-11</t>
  </si>
  <si>
    <t>20211207-QMD-A3-1</t>
  </si>
  <si>
    <t>20211207-QMD-A3-2</t>
  </si>
  <si>
    <t>20211207-QMD-A3-3</t>
  </si>
  <si>
    <t>20211207-QMD-A3-4</t>
  </si>
  <si>
    <t>20211207-QMD-A3-5</t>
  </si>
  <si>
    <t>20211207-QMD-A3-6</t>
  </si>
  <si>
    <t>20211207-QMD-A3-7</t>
  </si>
  <si>
    <t>20211207-QMD-A3-8</t>
  </si>
  <si>
    <t>20211207-QMD-A3-9</t>
  </si>
  <si>
    <t>20211207-QMD-A3-10</t>
  </si>
  <si>
    <t>20211207-QMD-A3-11</t>
  </si>
  <si>
    <t>20211207-QMD-A4-1</t>
  </si>
  <si>
    <t>20211207-QMD-A4-2</t>
  </si>
  <si>
    <t>20211207-QMD-A4-3</t>
  </si>
  <si>
    <t>20211207-QMD-A4-4</t>
  </si>
  <si>
    <t>20211207-QMD-A4-5</t>
  </si>
  <si>
    <t>20211207-QMD-A4-6</t>
  </si>
  <si>
    <t>20211207-QMD-A4-7</t>
  </si>
  <si>
    <t>20211207-QMD-A4-8</t>
  </si>
  <si>
    <t>20211207-QMD-A4-9</t>
  </si>
  <si>
    <t>20211207-QMD-A4-10</t>
  </si>
  <si>
    <t>20211207-QMD-A4-11</t>
  </si>
  <si>
    <t>20211207-QMD-A5-1</t>
  </si>
  <si>
    <t>20211207-QMD-A5-2</t>
  </si>
  <si>
    <t>20211207-QMD-A5-3</t>
  </si>
  <si>
    <t>20211207-QMD-A5-4</t>
  </si>
  <si>
    <t>20211207-QMD-A5-5</t>
  </si>
  <si>
    <t>20211207-QMD-A5-6</t>
  </si>
  <si>
    <t>20211207-QMD-A5-7</t>
  </si>
  <si>
    <t>20211207-QMD-A5-8</t>
  </si>
  <si>
    <t>20211207-QMD-A5-9</t>
  </si>
  <si>
    <t>20211207-QMD-A5-10</t>
  </si>
  <si>
    <t>20211207-QMD-A5-11</t>
  </si>
  <si>
    <t>20211207-QMD-D1-1</t>
  </si>
  <si>
    <t>20211207-QMD-D1-2</t>
  </si>
  <si>
    <t>20211207-QMD-D1-3</t>
  </si>
  <si>
    <t>20211207-QMD-D1-4</t>
  </si>
  <si>
    <t>20211207-QMD-D1-5</t>
  </si>
  <si>
    <t>20211207-QMD-D1-6</t>
  </si>
  <si>
    <t>20211207-QMD-D1-7</t>
  </si>
  <si>
    <t>20211207-QMD-D1-8</t>
  </si>
  <si>
    <t>20211207-QMD-D1-9</t>
  </si>
  <si>
    <t>20211207-QMD-D1-10</t>
  </si>
  <si>
    <t>20211207-QMD-D1-11</t>
  </si>
  <si>
    <t>20211207-QMD-D2-1</t>
  </si>
  <si>
    <t>20211207-QMD-D2-2</t>
  </si>
  <si>
    <t>20211207-QMD-D2-3</t>
  </si>
  <si>
    <t>20211207-QMD-D2-4</t>
  </si>
  <si>
    <t>20211207-QMD-D2-5</t>
  </si>
  <si>
    <t>20211207-QMD-D2-6</t>
  </si>
  <si>
    <t>20211207-QMD-D2-7</t>
  </si>
  <si>
    <t>20211207-QMD-D2-8</t>
  </si>
  <si>
    <t>20211207-QMD-D2-9</t>
  </si>
  <si>
    <t>20211207-QMD-D2-10</t>
  </si>
  <si>
    <t>20211207-QMD-D2-11</t>
  </si>
  <si>
    <t>20211207-QMD-D3-1</t>
  </si>
  <si>
    <t>20211207-QMD-D3-2</t>
  </si>
  <si>
    <t>20211207-QMD-D3-3</t>
  </si>
  <si>
    <t>20211207-QMD-D3-4</t>
  </si>
  <si>
    <t>20211207-QMD-D3-5</t>
  </si>
  <si>
    <t>20211207-QMD-D3-6</t>
  </si>
  <si>
    <t>20211207-QMD-D3-7</t>
  </si>
  <si>
    <t>20211207-QMD-D3-8</t>
  </si>
  <si>
    <t>20211207-QMD-D3-9</t>
  </si>
  <si>
    <t>20211207-QMD-D3-10</t>
  </si>
  <si>
    <t>20211207-QMD-D3-11</t>
  </si>
  <si>
    <t>20211207-QMD-D4-1</t>
  </si>
  <si>
    <t>20211207-QMD-D4-2</t>
  </si>
  <si>
    <t>20211207-QMD-D4-3</t>
  </si>
  <si>
    <t>20211207-QMD-D4-4</t>
  </si>
  <si>
    <t>20211207-QMD-D4-5</t>
  </si>
  <si>
    <t>20211207-QMD-D4-6</t>
  </si>
  <si>
    <t>20211207-QMD-D4-7</t>
  </si>
  <si>
    <t>20211207-QMD-D4-8</t>
  </si>
  <si>
    <t>20211207-QMD-D4-9</t>
  </si>
  <si>
    <t>20211207-QMD-D4-10</t>
  </si>
  <si>
    <t>20211207-QMD-D4-11</t>
  </si>
  <si>
    <t>20211207-QMD-D5-1</t>
  </si>
  <si>
    <t>20211207-QMD-D5-2</t>
  </si>
  <si>
    <t>20211207-QMD-D5-3</t>
  </si>
  <si>
    <t>20211207-QMD-D5-4</t>
  </si>
  <si>
    <t>20211207-QMD-D5-5</t>
  </si>
  <si>
    <t>20211207-QMD-D5-6</t>
  </si>
  <si>
    <t>20211207-QMD-D5-7</t>
  </si>
  <si>
    <t>20211207-QMD-D5-8</t>
  </si>
  <si>
    <t>20211207-QMD-D5-9</t>
  </si>
  <si>
    <t>20211207-QMD-D5-10</t>
  </si>
  <si>
    <t>20211207-QMD-D5-11</t>
  </si>
  <si>
    <t>D2</t>
    <phoneticPr fontId="2" type="noConversion"/>
  </si>
  <si>
    <t>777.09±232.62</t>
  </si>
  <si>
    <t>790.48±226.30</t>
  </si>
  <si>
    <t>6.69±5.14</t>
  </si>
  <si>
    <t>2.74±0.56</t>
  </si>
  <si>
    <t>1.60±0.55</t>
  </si>
  <si>
    <t>0.90±0.65</t>
  </si>
  <si>
    <t>306.53±308.69</t>
  </si>
  <si>
    <t>51.44±19.09</t>
  </si>
  <si>
    <t>27.53±9.92</t>
  </si>
  <si>
    <t>245.83±57.58</t>
  </si>
  <si>
    <t>294.28±85.18</t>
  </si>
  <si>
    <t>O-desmethyl tramadol</t>
    <phoneticPr fontId="3" type="noConversion"/>
  </si>
  <si>
    <t>1,172.61±170.75</t>
  </si>
  <si>
    <t>1,226.57±111.61</t>
  </si>
  <si>
    <t>1,175.84±170.44</t>
  </si>
  <si>
    <t>1,251.86±103.71</t>
  </si>
  <si>
    <t>2.86±0.71</t>
  </si>
  <si>
    <t>1.20±0.45</t>
  </si>
  <si>
    <t>72.54±25.45</t>
  </si>
  <si>
    <t>94.72±26.39</t>
  </si>
  <si>
    <t>17.31±2.60</t>
  </si>
  <si>
    <t>16.07±1.36</t>
  </si>
  <si>
    <t>292.40±55.09</t>
  </si>
  <si>
    <t/>
  </si>
  <si>
    <t>F</t>
  </si>
  <si>
    <t>t</t>
  </si>
  <si>
    <t>a</t>
  </si>
  <si>
    <t>b</t>
  </si>
  <si>
    <t>c</t>
  </si>
  <si>
    <t>d</t>
  </si>
  <si>
    <t>e</t>
  </si>
  <si>
    <t>f</t>
  </si>
  <si>
    <t>g</t>
  </si>
  <si>
    <r>
      <t>time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h)</t>
    </r>
    <phoneticPr fontId="3" type="noConversion"/>
  </si>
  <si>
    <r>
      <t>AUC(0-</t>
    </r>
    <r>
      <rPr>
        <sz val="10"/>
        <color theme="1"/>
        <rFont val="Arial"/>
        <family val="2"/>
      </rPr>
      <t>∞</t>
    </r>
    <r>
      <rPr>
        <sz val="10"/>
        <color theme="1"/>
        <rFont val="Times New Roman"/>
        <family val="1"/>
      </rPr>
      <t>)</t>
    </r>
  </si>
  <si>
    <r>
      <t>time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h)</t>
    </r>
    <phoneticPr fontId="3" type="noConversion"/>
  </si>
  <si>
    <r>
      <t>time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h)</t>
    </r>
    <phoneticPr fontId="3" type="noConversion"/>
  </si>
  <si>
    <t>O-desmethyl tramadol</t>
    <phoneticPr fontId="3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</si>
  <si>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</si>
  <si>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</si>
  <si>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</si>
  <si>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</si>
  <si>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</si>
  <si>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</si>
  <si>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</si>
  <si>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r>
      <t>1,121.72±283.26</t>
    </r>
    <r>
      <rPr>
        <sz val="11"/>
        <color rgb="FFFF0000"/>
        <rFont val="Times New Roman"/>
        <family val="1"/>
      </rPr>
      <t>*</t>
    </r>
    <phoneticPr fontId="3" type="noConversion"/>
  </si>
  <si>
    <r>
      <t>AUC(0-</t>
    </r>
    <r>
      <rPr>
        <sz val="11"/>
        <rFont val="Arial"/>
        <family val="2"/>
      </rPr>
      <t>∞</t>
    </r>
    <r>
      <rPr>
        <sz val="11"/>
        <rFont val="Times New Roman"/>
        <family val="1"/>
      </rPr>
      <t>)</t>
    </r>
  </si>
  <si>
    <r>
      <t>1,224.33±344.94</t>
    </r>
    <r>
      <rPr>
        <sz val="11"/>
        <color rgb="FFFF0000"/>
        <rFont val="Times New Roman"/>
        <family val="1"/>
      </rPr>
      <t>*</t>
    </r>
    <phoneticPr fontId="3" type="noConversion"/>
  </si>
  <si>
    <r>
      <t>1,647.49±474.03</t>
    </r>
    <r>
      <rPr>
        <sz val="11"/>
        <color rgb="FFFF0000"/>
        <rFont val="Times New Roman"/>
        <family val="1"/>
      </rPr>
      <t>**</t>
    </r>
    <phoneticPr fontId="3" type="noConversion"/>
  </si>
  <si>
    <r>
      <t>1,652.18±474.39</t>
    </r>
    <r>
      <rPr>
        <sz val="11"/>
        <color rgb="FFFF0000"/>
        <rFont val="Times New Roman"/>
        <family val="1"/>
      </rPr>
      <t>**</t>
    </r>
    <phoneticPr fontId="3" type="noConversion"/>
  </si>
  <si>
    <r>
      <t>12.81±3.14</t>
    </r>
    <r>
      <rPr>
        <sz val="11"/>
        <color rgb="FFFF0000"/>
        <rFont val="Times New Roman"/>
        <family val="1"/>
      </rPr>
      <t>**</t>
    </r>
    <phoneticPr fontId="3" type="noConversion"/>
  </si>
  <si>
    <r>
      <t>4.06±0.91</t>
    </r>
    <r>
      <rPr>
        <sz val="11"/>
        <color rgb="FFFF0000"/>
        <rFont val="Times New Roman"/>
        <family val="1"/>
      </rPr>
      <t>*</t>
    </r>
    <phoneticPr fontId="3" type="noConversion"/>
  </si>
  <si>
    <r>
      <t>181.96±65.78</t>
    </r>
    <r>
      <rPr>
        <sz val="11"/>
        <color rgb="FFFF0000"/>
        <rFont val="Times New Roman"/>
        <family val="1"/>
      </rPr>
      <t>*</t>
    </r>
    <phoneticPr fontId="3" type="noConversion"/>
  </si>
  <si>
    <t>SPSS</t>
    <phoneticPr fontId="2" type="noConversion"/>
  </si>
  <si>
    <t>Non-atrioventricular model statistical moment parameters</t>
  </si>
  <si>
    <t>Parameters</t>
    <phoneticPr fontId="2" type="noConversion"/>
  </si>
  <si>
    <t>Unit</t>
    <phoneticPr fontId="2" type="noConversion"/>
  </si>
  <si>
    <t>Euqal variances assumed</t>
    <phoneticPr fontId="2" type="noConversion"/>
  </si>
  <si>
    <t>Euqal variances not assumed</t>
    <phoneticPr fontId="2" type="noConversion"/>
  </si>
  <si>
    <t>Levene's Test for Equality of Variances</t>
    <phoneticPr fontId="2" type="noConversion"/>
  </si>
  <si>
    <t>Independent Samples Test</t>
    <phoneticPr fontId="2" type="noConversion"/>
  </si>
  <si>
    <t>t-test for Equality of Means</t>
    <phoneticPr fontId="2" type="noConversion"/>
  </si>
  <si>
    <t>Sig.</t>
    <phoneticPr fontId="2" type="noConversion"/>
  </si>
  <si>
    <t>Sig.(2-tailed)</t>
    <phoneticPr fontId="2" type="noConversion"/>
  </si>
  <si>
    <t>df</t>
    <phoneticPr fontId="2" type="noConversion"/>
  </si>
  <si>
    <t>Mean Difference</t>
    <phoneticPr fontId="2" type="noConversion"/>
  </si>
  <si>
    <t>Std.Error Difference</t>
    <phoneticPr fontId="2" type="noConversion"/>
  </si>
  <si>
    <t>95% Confidence interval of the Difference</t>
    <phoneticPr fontId="2" type="noConversion"/>
  </si>
  <si>
    <t>Lower</t>
    <phoneticPr fontId="2" type="noConversion"/>
  </si>
  <si>
    <t>Upper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</si>
</sst>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"/>
    <numFmt numFmtId="177" formatCode="###0.000"/>
    <numFmt numFmtId="178" formatCode="###0"/>
    <numFmt numFmtId="179" formatCode="###0.0000000"/>
  </numFmts>
  <fonts count="19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scheme val="minor"/>
    </font>
    <font>
      <sz val="12"/>
      <color theme="1"/>
      <name val="宋体"/>
      <family val="2"/>
      <charset val="134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2"/>
      <name val="MingLiU"/>
      <family val="1"/>
      <charset val="136"/>
    </font>
    <font>
      <sz val="9"/>
      <color indexed="60"/>
      <name val="MingLiU"/>
      <family val="1"/>
      <charset val="136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等线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3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5">
    <xf numFmtId="0" fontId="0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7" fillId="0" borderId="0" xfId="3"/>
    <xf numFmtId="0" fontId="9" fillId="0" borderId="20" xfId="3" applyFont="1" applyBorder="1" applyAlignment="1">
      <alignment horizontal="center" wrapText="1"/>
    </xf>
    <xf numFmtId="0" fontId="9" fillId="0" borderId="21" xfId="3" applyFont="1" applyBorder="1" applyAlignment="1">
      <alignment horizontal="center" wrapText="1"/>
    </xf>
    <xf numFmtId="0" fontId="9" fillId="4" borderId="23" xfId="3" applyFont="1" applyFill="1" applyBorder="1" applyAlignment="1">
      <alignment horizontal="left" vertical="top" wrapText="1"/>
    </xf>
    <xf numFmtId="177" fontId="10" fillId="0" borderId="24" xfId="3" applyNumberFormat="1" applyFont="1" applyBorder="1" applyAlignment="1">
      <alignment horizontal="right" vertical="top"/>
    </xf>
    <xf numFmtId="177" fontId="10" fillId="0" borderId="25" xfId="3" applyNumberFormat="1" applyFont="1" applyBorder="1" applyAlignment="1">
      <alignment horizontal="right" vertical="top"/>
    </xf>
    <xf numFmtId="178" fontId="10" fillId="0" borderId="25" xfId="3" applyNumberFormat="1" applyFont="1" applyBorder="1" applyAlignment="1">
      <alignment horizontal="right" vertical="top"/>
    </xf>
    <xf numFmtId="179" fontId="10" fillId="0" borderId="25" xfId="3" applyNumberFormat="1" applyFont="1" applyBorder="1" applyAlignment="1">
      <alignment horizontal="right" vertical="top"/>
    </xf>
    <xf numFmtId="179" fontId="10" fillId="0" borderId="26" xfId="3" applyNumberFormat="1" applyFont="1" applyBorder="1" applyAlignment="1">
      <alignment horizontal="right" vertical="top"/>
    </xf>
    <xf numFmtId="0" fontId="9" fillId="4" borderId="27" xfId="3" applyFont="1" applyFill="1" applyBorder="1" applyAlignment="1">
      <alignment horizontal="left" vertical="top" wrapText="1"/>
    </xf>
    <xf numFmtId="0" fontId="10" fillId="0" borderId="28" xfId="3" applyFont="1" applyBorder="1" applyAlignment="1">
      <alignment horizontal="left" vertical="top" wrapText="1"/>
    </xf>
    <xf numFmtId="0" fontId="10" fillId="0" borderId="29" xfId="3" applyFont="1" applyBorder="1" applyAlignment="1">
      <alignment horizontal="left" vertical="top" wrapText="1"/>
    </xf>
    <xf numFmtId="177" fontId="10" fillId="0" borderId="29" xfId="3" applyNumberFormat="1" applyFont="1" applyBorder="1" applyAlignment="1">
      <alignment horizontal="right" vertical="top"/>
    </xf>
    <xf numFmtId="179" fontId="10" fillId="0" borderId="29" xfId="3" applyNumberFormat="1" applyFont="1" applyBorder="1" applyAlignment="1">
      <alignment horizontal="right" vertical="top"/>
    </xf>
    <xf numFmtId="179" fontId="10" fillId="0" borderId="30" xfId="3" applyNumberFormat="1" applyFont="1" applyBorder="1" applyAlignment="1">
      <alignment horizontal="right" vertical="top"/>
    </xf>
    <xf numFmtId="177" fontId="10" fillId="0" borderId="31" xfId="3" applyNumberFormat="1" applyFont="1" applyBorder="1" applyAlignment="1">
      <alignment horizontal="right" vertical="top"/>
    </xf>
    <xf numFmtId="177" fontId="10" fillId="0" borderId="32" xfId="3" applyNumberFormat="1" applyFont="1" applyBorder="1" applyAlignment="1">
      <alignment horizontal="right" vertical="top"/>
    </xf>
    <xf numFmtId="178" fontId="10" fillId="0" borderId="32" xfId="3" applyNumberFormat="1" applyFont="1" applyBorder="1" applyAlignment="1">
      <alignment horizontal="right" vertical="top"/>
    </xf>
    <xf numFmtId="179" fontId="10" fillId="0" borderId="32" xfId="3" applyNumberFormat="1" applyFont="1" applyBorder="1" applyAlignment="1">
      <alignment horizontal="right" vertical="top"/>
    </xf>
    <xf numFmtId="179" fontId="10" fillId="0" borderId="33" xfId="3" applyNumberFormat="1" applyFont="1" applyBorder="1" applyAlignment="1">
      <alignment horizontal="right" vertical="top"/>
    </xf>
    <xf numFmtId="0" fontId="10" fillId="0" borderId="35" xfId="3" applyFont="1" applyBorder="1" applyAlignment="1">
      <alignment horizontal="left" vertical="top" wrapText="1"/>
    </xf>
    <xf numFmtId="0" fontId="10" fillId="0" borderId="36" xfId="3" applyFont="1" applyBorder="1" applyAlignment="1">
      <alignment horizontal="left" vertical="top" wrapText="1"/>
    </xf>
    <xf numFmtId="177" fontId="10" fillId="0" borderId="36" xfId="3" applyNumberFormat="1" applyFont="1" applyBorder="1" applyAlignment="1">
      <alignment horizontal="right" vertical="top"/>
    </xf>
    <xf numFmtId="179" fontId="10" fillId="0" borderId="36" xfId="3" applyNumberFormat="1" applyFont="1" applyBorder="1" applyAlignment="1">
      <alignment horizontal="right" vertical="top"/>
    </xf>
    <xf numFmtId="179" fontId="10" fillId="0" borderId="37" xfId="3" applyNumberFormat="1" applyFont="1" applyBorder="1" applyAlignment="1">
      <alignment horizontal="right" vertical="top"/>
    </xf>
    <xf numFmtId="0" fontId="7" fillId="0" borderId="0" xfId="4"/>
    <xf numFmtId="177" fontId="10" fillId="0" borderId="24" xfId="4" applyNumberFormat="1" applyFont="1" applyBorder="1" applyAlignment="1">
      <alignment horizontal="right" vertical="top"/>
    </xf>
    <xf numFmtId="177" fontId="10" fillId="0" borderId="25" xfId="4" applyNumberFormat="1" applyFont="1" applyBorder="1" applyAlignment="1">
      <alignment horizontal="right" vertical="top"/>
    </xf>
    <xf numFmtId="178" fontId="10" fillId="0" borderId="25" xfId="4" applyNumberFormat="1" applyFont="1" applyBorder="1" applyAlignment="1">
      <alignment horizontal="right" vertical="top"/>
    </xf>
    <xf numFmtId="179" fontId="10" fillId="0" borderId="25" xfId="4" applyNumberFormat="1" applyFont="1" applyBorder="1" applyAlignment="1">
      <alignment horizontal="right" vertical="top"/>
    </xf>
    <xf numFmtId="179" fontId="10" fillId="0" borderId="26" xfId="4" applyNumberFormat="1" applyFont="1" applyBorder="1" applyAlignment="1">
      <alignment horizontal="right" vertical="top"/>
    </xf>
    <xf numFmtId="0" fontId="10" fillId="0" borderId="28" xfId="4" applyFont="1" applyBorder="1" applyAlignment="1">
      <alignment horizontal="left" vertical="top" wrapText="1"/>
    </xf>
    <xf numFmtId="0" fontId="10" fillId="0" borderId="29" xfId="4" applyFont="1" applyBorder="1" applyAlignment="1">
      <alignment horizontal="left" vertical="top" wrapText="1"/>
    </xf>
    <xf numFmtId="177" fontId="10" fillId="0" borderId="29" xfId="4" applyNumberFormat="1" applyFont="1" applyBorder="1" applyAlignment="1">
      <alignment horizontal="right" vertical="top"/>
    </xf>
    <xf numFmtId="179" fontId="10" fillId="0" borderId="29" xfId="4" applyNumberFormat="1" applyFont="1" applyBorder="1" applyAlignment="1">
      <alignment horizontal="right" vertical="top"/>
    </xf>
    <xf numFmtId="179" fontId="10" fillId="0" borderId="30" xfId="4" applyNumberFormat="1" applyFont="1" applyBorder="1" applyAlignment="1">
      <alignment horizontal="right" vertical="top"/>
    </xf>
    <xf numFmtId="177" fontId="10" fillId="0" borderId="31" xfId="4" applyNumberFormat="1" applyFont="1" applyBorder="1" applyAlignment="1">
      <alignment horizontal="right" vertical="top"/>
    </xf>
    <xf numFmtId="177" fontId="10" fillId="0" borderId="32" xfId="4" applyNumberFormat="1" applyFont="1" applyBorder="1" applyAlignment="1">
      <alignment horizontal="right" vertical="top"/>
    </xf>
    <xf numFmtId="178" fontId="10" fillId="0" borderId="32" xfId="4" applyNumberFormat="1" applyFont="1" applyBorder="1" applyAlignment="1">
      <alignment horizontal="right" vertical="top"/>
    </xf>
    <xf numFmtId="179" fontId="10" fillId="0" borderId="32" xfId="4" applyNumberFormat="1" applyFont="1" applyBorder="1" applyAlignment="1">
      <alignment horizontal="right" vertical="top"/>
    </xf>
    <xf numFmtId="179" fontId="10" fillId="0" borderId="33" xfId="4" applyNumberFormat="1" applyFont="1" applyBorder="1" applyAlignment="1">
      <alignment horizontal="right" vertical="top"/>
    </xf>
    <xf numFmtId="0" fontId="10" fillId="0" borderId="35" xfId="4" applyFont="1" applyBorder="1" applyAlignment="1">
      <alignment horizontal="left" vertical="top" wrapText="1"/>
    </xf>
    <xf numFmtId="0" fontId="10" fillId="0" borderId="36" xfId="4" applyFont="1" applyBorder="1" applyAlignment="1">
      <alignment horizontal="left" vertical="top" wrapText="1"/>
    </xf>
    <xf numFmtId="177" fontId="10" fillId="0" borderId="36" xfId="4" applyNumberFormat="1" applyFont="1" applyBorder="1" applyAlignment="1">
      <alignment horizontal="right" vertical="top"/>
    </xf>
    <xf numFmtId="179" fontId="10" fillId="0" borderId="36" xfId="4" applyNumberFormat="1" applyFont="1" applyBorder="1" applyAlignment="1">
      <alignment horizontal="right" vertical="top"/>
    </xf>
    <xf numFmtId="179" fontId="10" fillId="0" borderId="37" xfId="4" applyNumberFormat="1" applyFont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4" fillId="0" borderId="0" xfId="1" applyFont="1" applyAlignment="1">
      <alignment horizontal="left" vertical="center"/>
    </xf>
    <xf numFmtId="0" fontId="15" fillId="0" borderId="0" xfId="1" applyFont="1">
      <alignment vertical="center"/>
    </xf>
    <xf numFmtId="176" fontId="11" fillId="0" borderId="2" xfId="0" applyNumberFormat="1" applyFont="1" applyBorder="1" applyAlignment="1">
      <alignment horizontal="center" vertical="center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176" fontId="11" fillId="0" borderId="4" xfId="0" applyNumberFormat="1" applyFont="1" applyBorder="1" applyAlignment="1">
      <alignment vertical="center"/>
    </xf>
    <xf numFmtId="176" fontId="11" fillId="0" borderId="5" xfId="0" applyNumberFormat="1" applyFont="1" applyBorder="1" applyAlignment="1">
      <alignment vertical="center"/>
    </xf>
    <xf numFmtId="0" fontId="14" fillId="3" borderId="0" xfId="1" applyFont="1" applyFill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176" fontId="11" fillId="0" borderId="7" xfId="0" applyNumberFormat="1" applyFont="1" applyBorder="1" applyAlignment="1">
      <alignment vertical="center"/>
    </xf>
    <xf numFmtId="176" fontId="11" fillId="0" borderId="8" xfId="0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vertical="center"/>
    </xf>
    <xf numFmtId="176" fontId="11" fillId="0" borderId="5" xfId="0" applyNumberFormat="1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176" fontId="11" fillId="0" borderId="7" xfId="0" applyNumberFormat="1" applyFont="1" applyFill="1" applyBorder="1" applyAlignment="1">
      <alignment vertical="center"/>
    </xf>
    <xf numFmtId="176" fontId="11" fillId="0" borderId="8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0" fontId="11" fillId="0" borderId="0" xfId="2" applyFont="1">
      <alignment vertical="center"/>
    </xf>
    <xf numFmtId="0" fontId="16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11" fillId="2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4" borderId="27" xfId="3" applyFont="1" applyFill="1" applyBorder="1" applyAlignment="1">
      <alignment horizontal="left" vertical="top" wrapText="1"/>
    </xf>
    <xf numFmtId="0" fontId="9" fillId="0" borderId="20" xfId="3" applyFont="1" applyBorder="1" applyAlignment="1">
      <alignment horizontal="center" wrapText="1"/>
    </xf>
    <xf numFmtId="0" fontId="18" fillId="0" borderId="0" xfId="0" applyFont="1"/>
    <xf numFmtId="0" fontId="6" fillId="3" borderId="0" xfId="1" applyFont="1" applyFill="1" applyAlignment="1">
      <alignment horizontal="left" vertical="center"/>
    </xf>
    <xf numFmtId="0" fontId="9" fillId="4" borderId="27" xfId="3" applyFont="1" applyFill="1" applyBorder="1" applyAlignment="1">
      <alignment horizontal="left" vertical="top" wrapText="1"/>
    </xf>
    <xf numFmtId="0" fontId="9" fillId="4" borderId="34" xfId="3" applyFont="1" applyFill="1" applyBorder="1" applyAlignment="1">
      <alignment horizontal="left" vertical="top" wrapText="1"/>
    </xf>
    <xf numFmtId="0" fontId="9" fillId="0" borderId="16" xfId="3" applyFont="1" applyBorder="1" applyAlignment="1">
      <alignment horizontal="center" wrapText="1"/>
    </xf>
    <xf numFmtId="0" fontId="9" fillId="0" borderId="20" xfId="3" applyFont="1" applyBorder="1" applyAlignment="1">
      <alignment horizontal="center" wrapText="1"/>
    </xf>
    <xf numFmtId="0" fontId="9" fillId="4" borderId="22" xfId="3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 wrapText="1"/>
    </xf>
    <xf numFmtId="0" fontId="9" fillId="0" borderId="0" xfId="3" applyFont="1" applyBorder="1" applyAlignment="1">
      <alignment horizontal="left" wrapText="1"/>
    </xf>
    <xf numFmtId="0" fontId="9" fillId="0" borderId="18" xfId="3" applyFont="1" applyBorder="1" applyAlignment="1">
      <alignment horizontal="left" wrapText="1"/>
    </xf>
    <xf numFmtId="0" fontId="9" fillId="0" borderId="15" xfId="3" applyFont="1" applyBorder="1" applyAlignment="1">
      <alignment horizontal="center" wrapText="1"/>
    </xf>
    <xf numFmtId="0" fontId="9" fillId="0" borderId="17" xfId="3" applyFont="1" applyBorder="1" applyAlignment="1">
      <alignment horizontal="center" wrapText="1"/>
    </xf>
    <xf numFmtId="0" fontId="9" fillId="0" borderId="19" xfId="3" applyFont="1" applyBorder="1" applyAlignment="1">
      <alignment horizontal="center" wrapText="1"/>
    </xf>
    <xf numFmtId="0" fontId="9" fillId="0" borderId="0" xfId="3" applyFont="1" applyBorder="1" applyAlignment="1">
      <alignment horizontal="center" wrapText="1"/>
    </xf>
    <xf numFmtId="0" fontId="9" fillId="4" borderId="27" xfId="4" applyFont="1" applyFill="1" applyBorder="1" applyAlignment="1">
      <alignment horizontal="left" vertical="top" wrapText="1"/>
    </xf>
    <xf numFmtId="0" fontId="9" fillId="4" borderId="34" xfId="4" applyFont="1" applyFill="1" applyBorder="1" applyAlignment="1">
      <alignment horizontal="left" vertical="top" wrapText="1"/>
    </xf>
    <xf numFmtId="0" fontId="9" fillId="4" borderId="22" xfId="4" applyFont="1" applyFill="1" applyBorder="1" applyAlignment="1">
      <alignment horizontal="left" vertical="top" wrapText="1"/>
    </xf>
  </cellXfs>
  <cellStyles count="5">
    <cellStyle name="常规" xfId="0" builtinId="0"/>
    <cellStyle name="常规 2" xfId="2"/>
    <cellStyle name="常规 3" xfId="1"/>
    <cellStyle name="常规_figure 3A and table 1-2" xfId="3"/>
    <cellStyle name="常规_figure 3B and table 3-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115954</xdr:colOff>
      <xdr:row>171</xdr:row>
      <xdr:rowOff>44882</xdr:rowOff>
    </xdr:from>
    <xdr:to>
      <xdr:col>28</xdr:col>
      <xdr:colOff>631789</xdr:colOff>
      <xdr:row>184</xdr:row>
      <xdr:rowOff>59125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7502" y="30753482"/>
          <a:ext cx="5200478" cy="2340000"/>
        </a:xfrm>
        <a:prstGeom prst="rect">
          <a:avLst/>
        </a:prstGeom>
      </xdr:spPr>
    </xdr:pic>
    <xdr:clientData/>
  </xdr:twoCellAnchor>
  <xdr:twoCellAnchor editAs="oneCell">
    <xdr:from>
      <xdr:col>29</xdr:col>
      <xdr:colOff>6178</xdr:colOff>
      <xdr:row>171</xdr:row>
      <xdr:rowOff>43262</xdr:rowOff>
    </xdr:from>
    <xdr:to>
      <xdr:col>35</xdr:col>
      <xdr:colOff>166997</xdr:colOff>
      <xdr:row>184</xdr:row>
      <xdr:rowOff>57505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91604" y="30751862"/>
          <a:ext cx="4590358" cy="23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592182</xdr:colOff>
      <xdr:row>172</xdr:row>
      <xdr:rowOff>85725</xdr:rowOff>
    </xdr:from>
    <xdr:to>
      <xdr:col>20</xdr:col>
      <xdr:colOff>308609</xdr:colOff>
      <xdr:row>184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9307" y="31299150"/>
          <a:ext cx="5717177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609599</xdr:colOff>
      <xdr:row>171</xdr:row>
      <xdr:rowOff>67947</xdr:rowOff>
    </xdr:from>
    <xdr:to>
      <xdr:col>28</xdr:col>
      <xdr:colOff>531360</xdr:colOff>
      <xdr:row>184</xdr:row>
      <xdr:rowOff>80038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8759" y="30688917"/>
          <a:ext cx="4615681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462018</xdr:colOff>
      <xdr:row>171</xdr:row>
      <xdr:rowOff>171450</xdr:rowOff>
    </xdr:from>
    <xdr:to>
      <xdr:col>34</xdr:col>
      <xdr:colOff>798952</xdr:colOff>
      <xdr:row>185</xdr:row>
      <xdr:rowOff>4470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5098" y="30792420"/>
          <a:ext cx="4455544" cy="234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630381</xdr:colOff>
      <xdr:row>172</xdr:row>
      <xdr:rowOff>84985</xdr:rowOff>
    </xdr:from>
    <xdr:to>
      <xdr:col>21</xdr:col>
      <xdr:colOff>592626</xdr:colOff>
      <xdr:row>184</xdr:row>
      <xdr:rowOff>77931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2654" y="31091458"/>
          <a:ext cx="6009754" cy="2154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45"/>
  <sheetViews>
    <sheetView topLeftCell="A139" zoomScale="40" zoomScaleNormal="40" workbookViewId="0">
      <selection activeCell="AN24" sqref="AN24"/>
    </sheetView>
  </sheetViews>
  <sheetFormatPr defaultRowHeight="14.1"/>
  <cols>
    <col min="1" max="2" width="8.796875" style="1"/>
    <col min="3" max="3" width="10.59765625" style="1" bestFit="1" customWidth="1"/>
    <col min="4" max="13" width="8.796875" style="1"/>
    <col min="14" max="33" width="8.796875" style="51"/>
    <col min="34" max="34" width="8.796875" style="1"/>
    <col min="35" max="35" width="14.19921875" style="1" customWidth="1"/>
    <col min="36" max="36" width="15" style="1" customWidth="1"/>
    <col min="37" max="37" width="8.796875" style="1" customWidth="1"/>
    <col min="38" max="39" width="8.796875" style="1"/>
    <col min="40" max="40" width="11.3984375" style="1" bestFit="1" customWidth="1"/>
    <col min="41" max="41" width="12.1484375" style="1" bestFit="1" customWidth="1"/>
    <col min="42" max="43" width="16.09765625" style="1" bestFit="1" customWidth="1"/>
    <col min="44" max="44" width="9.796875" style="1" bestFit="1" customWidth="1"/>
    <col min="45" max="16384" width="8.796875" style="1"/>
  </cols>
  <sheetData>
    <row r="1" spans="1:42">
      <c r="A1" s="1" t="s">
        <v>0</v>
      </c>
    </row>
    <row r="3" spans="1:42">
      <c r="A3" s="1" t="s">
        <v>1</v>
      </c>
    </row>
    <row r="5" spans="1:42">
      <c r="A5" s="1" t="s">
        <v>130</v>
      </c>
    </row>
    <row r="7" spans="1:42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</row>
    <row r="8" spans="1:42">
      <c r="A8" s="1">
        <v>1</v>
      </c>
      <c r="B8" s="1" t="s">
        <v>12</v>
      </c>
      <c r="D8" s="1" t="s">
        <v>13</v>
      </c>
      <c r="E8" s="1">
        <v>1.17</v>
      </c>
      <c r="F8" s="1">
        <v>1460</v>
      </c>
      <c r="G8" s="1">
        <v>44278.809000000001</v>
      </c>
      <c r="H8" s="1">
        <v>1</v>
      </c>
      <c r="I8" s="1">
        <v>3.1160000000000001</v>
      </c>
      <c r="J8" s="1">
        <v>211.6</v>
      </c>
      <c r="K8" s="1">
        <v>3.3000000000000002E-2</v>
      </c>
    </row>
    <row r="9" spans="1:42">
      <c r="A9" s="1">
        <v>2</v>
      </c>
      <c r="B9" s="1" t="s">
        <v>14</v>
      </c>
      <c r="D9" s="1" t="s">
        <v>13</v>
      </c>
      <c r="E9" s="1">
        <v>1.17</v>
      </c>
      <c r="F9" s="1">
        <v>5891</v>
      </c>
      <c r="G9" s="1">
        <v>41428.535000000003</v>
      </c>
      <c r="H9" s="1">
        <v>10</v>
      </c>
      <c r="I9" s="1">
        <v>8.827</v>
      </c>
      <c r="J9" s="1">
        <v>-11.7</v>
      </c>
      <c r="K9" s="1">
        <v>0.14199999999999999</v>
      </c>
    </row>
    <row r="10" spans="1:42">
      <c r="A10" s="1">
        <v>3</v>
      </c>
      <c r="B10" s="1" t="s">
        <v>15</v>
      </c>
      <c r="D10" s="1" t="s">
        <v>13</v>
      </c>
      <c r="E10" s="1">
        <v>1.17</v>
      </c>
      <c r="F10" s="1">
        <v>30354</v>
      </c>
      <c r="G10" s="1">
        <v>41132.148000000001</v>
      </c>
      <c r="H10" s="1">
        <v>50</v>
      </c>
      <c r="I10" s="1">
        <v>39.978999999999999</v>
      </c>
      <c r="J10" s="1">
        <v>-20</v>
      </c>
      <c r="K10" s="1">
        <v>0.73799999999999999</v>
      </c>
    </row>
    <row r="11" spans="1:42">
      <c r="A11" s="1">
        <v>4</v>
      </c>
      <c r="B11" s="1" t="s">
        <v>16</v>
      </c>
      <c r="D11" s="1" t="s">
        <v>13</v>
      </c>
      <c r="E11" s="1">
        <v>1.17</v>
      </c>
      <c r="F11" s="1">
        <v>74361</v>
      </c>
      <c r="G11" s="1">
        <v>40575.362999999998</v>
      </c>
      <c r="H11" s="1">
        <v>100</v>
      </c>
      <c r="I11" s="1">
        <v>97.221000000000004</v>
      </c>
      <c r="J11" s="1">
        <v>-2.8</v>
      </c>
      <c r="K11" s="1">
        <v>1.833</v>
      </c>
    </row>
    <row r="12" spans="1:42">
      <c r="A12" s="1">
        <v>5</v>
      </c>
      <c r="B12" s="1" t="s">
        <v>17</v>
      </c>
      <c r="D12" s="1" t="s">
        <v>13</v>
      </c>
      <c r="E12" s="1">
        <v>1.17</v>
      </c>
      <c r="F12" s="1">
        <v>135142</v>
      </c>
      <c r="G12" s="1">
        <v>40700.226999999999</v>
      </c>
      <c r="H12" s="1">
        <v>200</v>
      </c>
      <c r="I12" s="1">
        <v>175.01599999999999</v>
      </c>
      <c r="J12" s="1">
        <v>-12.5</v>
      </c>
      <c r="K12" s="1">
        <v>3.32</v>
      </c>
    </row>
    <row r="13" spans="1:42">
      <c r="A13" s="1">
        <v>6</v>
      </c>
      <c r="B13" s="1" t="s">
        <v>18</v>
      </c>
      <c r="D13" s="1" t="s">
        <v>13</v>
      </c>
      <c r="E13" s="1">
        <v>1.17</v>
      </c>
      <c r="F13" s="1">
        <v>420899</v>
      </c>
      <c r="G13" s="1">
        <v>41324.737999999998</v>
      </c>
      <c r="H13" s="1">
        <v>500</v>
      </c>
      <c r="I13" s="1">
        <v>533.97199999999998</v>
      </c>
      <c r="J13" s="1">
        <v>6.8</v>
      </c>
      <c r="K13" s="1">
        <v>10.185</v>
      </c>
    </row>
    <row r="14" spans="1:42">
      <c r="A14" s="1">
        <v>7</v>
      </c>
      <c r="B14" s="1" t="s">
        <v>19</v>
      </c>
      <c r="D14" s="1" t="s">
        <v>13</v>
      </c>
      <c r="E14" s="1">
        <v>1.17</v>
      </c>
      <c r="F14" s="1">
        <v>809750</v>
      </c>
      <c r="G14" s="1">
        <v>41723.652000000002</v>
      </c>
      <c r="H14" s="1">
        <v>1000</v>
      </c>
      <c r="I14" s="1">
        <v>1016.203</v>
      </c>
      <c r="J14" s="1">
        <v>1.6</v>
      </c>
      <c r="K14" s="1">
        <v>19.407</v>
      </c>
      <c r="P14" s="115" t="s">
        <v>148</v>
      </c>
      <c r="Q14" s="115"/>
      <c r="R14" s="115"/>
      <c r="S14" s="115"/>
      <c r="T14" s="115"/>
      <c r="AI14" s="105" t="s">
        <v>375</v>
      </c>
    </row>
    <row r="15" spans="1:42">
      <c r="A15" s="1">
        <v>8</v>
      </c>
      <c r="B15" s="1" t="s">
        <v>20</v>
      </c>
      <c r="E15" s="1">
        <v>1.17</v>
      </c>
      <c r="F15" s="1">
        <v>177073</v>
      </c>
      <c r="G15" s="1">
        <v>47102.550999999999</v>
      </c>
      <c r="I15" s="1">
        <v>197.965</v>
      </c>
      <c r="K15" s="1">
        <v>3.7589999999999999</v>
      </c>
      <c r="N15" s="52" t="s">
        <v>152</v>
      </c>
      <c r="P15" s="115" t="s">
        <v>150</v>
      </c>
      <c r="Q15" s="115"/>
      <c r="R15" s="115"/>
      <c r="S15" s="115"/>
      <c r="T15" s="115"/>
      <c r="AI15" s="53" t="s">
        <v>360</v>
      </c>
      <c r="AJ15" s="53" t="s">
        <v>361</v>
      </c>
      <c r="AK15" s="53" t="s">
        <v>362</v>
      </c>
      <c r="AL15" s="53" t="s">
        <v>363</v>
      </c>
      <c r="AM15" s="53" t="s">
        <v>364</v>
      </c>
      <c r="AN15" s="53" t="s">
        <v>365</v>
      </c>
      <c r="AO15" s="53" t="s">
        <v>366</v>
      </c>
      <c r="AP15" s="3"/>
    </row>
    <row r="16" spans="1:42" ht="15.3">
      <c r="A16" s="1">
        <v>9</v>
      </c>
      <c r="B16" s="1" t="s">
        <v>21</v>
      </c>
      <c r="E16" s="1">
        <v>1.17</v>
      </c>
      <c r="F16" s="1">
        <v>110147</v>
      </c>
      <c r="G16" s="1">
        <v>41906.237999999998</v>
      </c>
      <c r="I16" s="1">
        <v>138.83099999999999</v>
      </c>
      <c r="K16" s="1">
        <v>2.6280000000000001</v>
      </c>
      <c r="N16" s="53"/>
      <c r="O16" s="54" t="s">
        <v>355</v>
      </c>
      <c r="P16" s="55" t="s">
        <v>132</v>
      </c>
      <c r="Q16" s="55" t="s">
        <v>133</v>
      </c>
      <c r="R16" s="55" t="s">
        <v>135</v>
      </c>
      <c r="S16" s="55" t="s">
        <v>136</v>
      </c>
      <c r="T16" s="56" t="s">
        <v>137</v>
      </c>
      <c r="U16" s="57" t="s">
        <v>138</v>
      </c>
      <c r="V16" s="58" t="s">
        <v>139</v>
      </c>
      <c r="X16" s="108" t="s">
        <v>376</v>
      </c>
      <c r="Y16" s="60"/>
      <c r="Z16" s="60"/>
      <c r="AA16" s="60"/>
      <c r="AB16" s="60"/>
      <c r="AC16" s="60"/>
      <c r="AD16" s="60"/>
      <c r="AE16" s="60"/>
      <c r="AF16" s="60"/>
      <c r="AG16" s="60"/>
      <c r="AI16" s="95" t="s">
        <v>161</v>
      </c>
      <c r="AJ16" s="95" t="s">
        <v>356</v>
      </c>
      <c r="AK16" s="95" t="s">
        <v>165</v>
      </c>
      <c r="AL16" s="95" t="s">
        <v>166</v>
      </c>
      <c r="AM16" s="95" t="s">
        <v>167</v>
      </c>
      <c r="AN16" s="95" t="s">
        <v>169</v>
      </c>
      <c r="AO16" s="95" t="s">
        <v>171</v>
      </c>
      <c r="AP16" s="3"/>
    </row>
    <row r="17" spans="1:46" ht="15.3">
      <c r="A17" s="1">
        <v>10</v>
      </c>
      <c r="B17" s="1" t="s">
        <v>22</v>
      </c>
      <c r="E17" s="1">
        <v>1.17</v>
      </c>
      <c r="F17" s="1">
        <v>162548</v>
      </c>
      <c r="G17" s="1">
        <v>40499.563000000002</v>
      </c>
      <c r="I17" s="1">
        <v>211.26</v>
      </c>
      <c r="K17" s="1">
        <v>4.0140000000000002</v>
      </c>
      <c r="N17" s="53"/>
      <c r="O17" s="61">
        <f>5/60</f>
        <v>8.3333333333333329E-2</v>
      </c>
      <c r="P17" s="56">
        <v>197.965</v>
      </c>
      <c r="Q17" s="62">
        <v>215.69499999999999</v>
      </c>
      <c r="R17" s="62"/>
      <c r="S17" s="62">
        <v>29.577000000000002</v>
      </c>
      <c r="T17" s="63">
        <v>59.646999999999998</v>
      </c>
      <c r="U17" s="64">
        <f t="shared" ref="U17:U27" si="0">AVERAGE(P17:T17)</f>
        <v>125.72099999999999</v>
      </c>
      <c r="V17" s="65">
        <f t="shared" ref="V17:V27" si="1">STDEV(P17:T17)</f>
        <v>94.734644180468663</v>
      </c>
      <c r="X17" s="109" t="s">
        <v>377</v>
      </c>
      <c r="Y17" s="109" t="s">
        <v>378</v>
      </c>
      <c r="Z17" s="66" t="s">
        <v>153</v>
      </c>
      <c r="AA17" s="66" t="s">
        <v>154</v>
      </c>
      <c r="AB17" s="66" t="s">
        <v>155</v>
      </c>
      <c r="AC17" s="66" t="s">
        <v>156</v>
      </c>
      <c r="AD17" s="66" t="s">
        <v>157</v>
      </c>
      <c r="AE17" s="66" t="s">
        <v>158</v>
      </c>
      <c r="AF17" s="66" t="s">
        <v>159</v>
      </c>
      <c r="AG17" s="66" t="s">
        <v>160</v>
      </c>
      <c r="AI17" s="116" t="s">
        <v>382</v>
      </c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5"/>
    </row>
    <row r="18" spans="1:46" ht="14.4">
      <c r="A18" s="1">
        <v>11</v>
      </c>
      <c r="B18" s="1" t="s">
        <v>23</v>
      </c>
      <c r="E18" s="1">
        <v>1.17</v>
      </c>
      <c r="F18" s="1">
        <v>335502</v>
      </c>
      <c r="G18" s="1">
        <v>42875.379000000001</v>
      </c>
      <c r="I18" s="1">
        <v>410.56099999999998</v>
      </c>
      <c r="K18" s="1">
        <v>7.8250000000000002</v>
      </c>
      <c r="N18" s="53"/>
      <c r="O18" s="67">
        <f>15/60</f>
        <v>0.25</v>
      </c>
      <c r="P18" s="68">
        <v>138.83099999999999</v>
      </c>
      <c r="Q18" s="69">
        <v>273.798</v>
      </c>
      <c r="R18" s="69">
        <v>182.74</v>
      </c>
      <c r="S18" s="69">
        <v>67.793000000000006</v>
      </c>
      <c r="T18" s="70">
        <v>62.055999999999997</v>
      </c>
      <c r="U18" s="64">
        <f t="shared" si="0"/>
        <v>145.04360000000003</v>
      </c>
      <c r="V18" s="65">
        <f t="shared" si="1"/>
        <v>87.880469168638356</v>
      </c>
      <c r="X18" s="59" t="s">
        <v>161</v>
      </c>
      <c r="Y18" s="59" t="s">
        <v>162</v>
      </c>
      <c r="Z18" s="59">
        <v>910.09799999999996</v>
      </c>
      <c r="AA18" s="59">
        <v>953.48599999999999</v>
      </c>
      <c r="AB18" s="59">
        <v>568.61800000000005</v>
      </c>
      <c r="AC18" s="59">
        <v>630.005</v>
      </c>
      <c r="AD18" s="59">
        <v>788.86699999999996</v>
      </c>
      <c r="AE18" s="59">
        <v>770.21500000000003</v>
      </c>
      <c r="AF18" s="59">
        <v>168.67400000000001</v>
      </c>
      <c r="AG18" s="59">
        <v>21.9</v>
      </c>
      <c r="AI18" s="117" t="s">
        <v>345</v>
      </c>
      <c r="AJ18" s="117"/>
      <c r="AK18" s="119" t="s">
        <v>381</v>
      </c>
      <c r="AL18" s="112"/>
      <c r="AM18" s="112" t="s">
        <v>383</v>
      </c>
      <c r="AN18" s="112"/>
      <c r="AO18" s="112"/>
      <c r="AP18" s="112"/>
      <c r="AQ18" s="112"/>
      <c r="AR18" s="112"/>
      <c r="AS18" s="120"/>
      <c r="AT18"/>
    </row>
    <row r="19" spans="1:46" ht="14.4" customHeight="1">
      <c r="A19" s="1">
        <v>12</v>
      </c>
      <c r="B19" s="1" t="s">
        <v>24</v>
      </c>
      <c r="E19" s="1">
        <v>1.17</v>
      </c>
      <c r="F19" s="1">
        <v>134257</v>
      </c>
      <c r="G19" s="1">
        <v>46461.324000000001</v>
      </c>
      <c r="I19" s="1">
        <v>152.49100000000001</v>
      </c>
      <c r="K19" s="1">
        <v>2.89</v>
      </c>
      <c r="N19" s="53"/>
      <c r="O19" s="67">
        <f>30/60</f>
        <v>0.5</v>
      </c>
      <c r="P19" s="68">
        <v>211.26</v>
      </c>
      <c r="Q19" s="69">
        <v>325.21100000000001</v>
      </c>
      <c r="R19" s="69">
        <v>217.797</v>
      </c>
      <c r="S19" s="69">
        <v>107.206</v>
      </c>
      <c r="T19" s="70">
        <v>148.52000000000001</v>
      </c>
      <c r="U19" s="64">
        <f t="shared" si="0"/>
        <v>201.99880000000002</v>
      </c>
      <c r="V19" s="65">
        <f t="shared" si="1"/>
        <v>82.707702420633126</v>
      </c>
      <c r="X19" s="59" t="s">
        <v>356</v>
      </c>
      <c r="Y19" s="59" t="s">
        <v>162</v>
      </c>
      <c r="Z19" s="59">
        <v>934.69</v>
      </c>
      <c r="AA19" s="59">
        <v>953.49699999999996</v>
      </c>
      <c r="AB19" s="59">
        <v>588.01700000000005</v>
      </c>
      <c r="AC19" s="59">
        <v>647.94899999999996</v>
      </c>
      <c r="AD19" s="59">
        <v>807.09699999999998</v>
      </c>
      <c r="AE19" s="59">
        <v>786.25</v>
      </c>
      <c r="AF19" s="59">
        <v>164.97300000000001</v>
      </c>
      <c r="AG19" s="59">
        <v>21</v>
      </c>
      <c r="AI19" s="117"/>
      <c r="AJ19" s="117"/>
      <c r="AK19" s="119" t="s">
        <v>346</v>
      </c>
      <c r="AL19" s="112" t="s">
        <v>384</v>
      </c>
      <c r="AM19" s="112" t="s">
        <v>347</v>
      </c>
      <c r="AN19" s="112" t="s">
        <v>386</v>
      </c>
      <c r="AO19" s="112" t="s">
        <v>385</v>
      </c>
      <c r="AP19" s="112" t="s">
        <v>387</v>
      </c>
      <c r="AQ19" s="112" t="s">
        <v>388</v>
      </c>
      <c r="AR19" s="120" t="s">
        <v>389</v>
      </c>
      <c r="AS19" s="122"/>
      <c r="AT19"/>
    </row>
    <row r="20" spans="1:46">
      <c r="A20" s="1">
        <v>13</v>
      </c>
      <c r="B20" s="1" t="s">
        <v>25</v>
      </c>
      <c r="E20" s="1">
        <v>1.17</v>
      </c>
      <c r="F20" s="1">
        <v>64713</v>
      </c>
      <c r="G20" s="1">
        <v>41402.379000000001</v>
      </c>
      <c r="I20" s="1">
        <v>83.122</v>
      </c>
      <c r="K20" s="1">
        <v>1.5629999999999999</v>
      </c>
      <c r="N20" s="53"/>
      <c r="O20" s="67">
        <v>1</v>
      </c>
      <c r="P20" s="68"/>
      <c r="Q20" s="69">
        <v>253.40600000000001</v>
      </c>
      <c r="R20" s="69">
        <v>140.209</v>
      </c>
      <c r="S20" s="69"/>
      <c r="T20" s="70">
        <v>97.623999999999995</v>
      </c>
      <c r="U20" s="64">
        <f t="shared" si="0"/>
        <v>163.74633333333335</v>
      </c>
      <c r="V20" s="65">
        <f t="shared" si="1"/>
        <v>80.51405111117765</v>
      </c>
      <c r="X20" s="59" t="s">
        <v>165</v>
      </c>
      <c r="Y20" s="59" t="s">
        <v>163</v>
      </c>
      <c r="Z20" s="59">
        <v>4.9459999999999997</v>
      </c>
      <c r="AA20" s="59">
        <v>1.3420000000000001</v>
      </c>
      <c r="AB20" s="59">
        <v>5.7210000000000001</v>
      </c>
      <c r="AC20" s="59">
        <v>4.7220000000000004</v>
      </c>
      <c r="AD20" s="59">
        <v>4.3490000000000002</v>
      </c>
      <c r="AE20" s="59">
        <v>4.2160000000000002</v>
      </c>
      <c r="AF20" s="59">
        <v>1.6830000000000001</v>
      </c>
      <c r="AG20" s="59">
        <v>39.9</v>
      </c>
      <c r="AI20" s="118"/>
      <c r="AJ20" s="118"/>
      <c r="AK20" s="121"/>
      <c r="AL20" s="113"/>
      <c r="AM20" s="113"/>
      <c r="AN20" s="113"/>
      <c r="AO20" s="113"/>
      <c r="AP20" s="113"/>
      <c r="AQ20" s="113"/>
      <c r="AR20" s="6" t="s">
        <v>390</v>
      </c>
      <c r="AS20" s="7" t="s">
        <v>391</v>
      </c>
      <c r="AT20"/>
    </row>
    <row r="21" spans="1:46" ht="24.6">
      <c r="A21" s="1">
        <v>14</v>
      </c>
      <c r="B21" s="1" t="s">
        <v>26</v>
      </c>
      <c r="E21" s="1">
        <v>1.17</v>
      </c>
      <c r="F21" s="1">
        <v>50239</v>
      </c>
      <c r="G21" s="1">
        <v>43928.129000000001</v>
      </c>
      <c r="I21" s="1">
        <v>61.192999999999998</v>
      </c>
      <c r="K21" s="1">
        <v>1.1439999999999999</v>
      </c>
      <c r="N21" s="53"/>
      <c r="O21" s="67">
        <v>2</v>
      </c>
      <c r="P21" s="68">
        <v>152.49100000000001</v>
      </c>
      <c r="Q21" s="69">
        <v>99.168000000000006</v>
      </c>
      <c r="R21" s="69">
        <v>71.793999999999997</v>
      </c>
      <c r="S21" s="69">
        <v>96.412999999999997</v>
      </c>
      <c r="T21" s="70">
        <v>75.866</v>
      </c>
      <c r="U21" s="64">
        <f t="shared" si="0"/>
        <v>99.1464</v>
      </c>
      <c r="V21" s="65">
        <f t="shared" si="1"/>
        <v>32.184037585424221</v>
      </c>
      <c r="X21" s="59" t="s">
        <v>166</v>
      </c>
      <c r="Y21" s="59" t="s">
        <v>163</v>
      </c>
      <c r="Z21" s="59">
        <v>0.5</v>
      </c>
      <c r="AA21" s="59">
        <v>0.5</v>
      </c>
      <c r="AB21" s="59">
        <v>0.5</v>
      </c>
      <c r="AC21" s="59">
        <v>0.5</v>
      </c>
      <c r="AD21" s="59">
        <v>0.5</v>
      </c>
      <c r="AE21" s="59">
        <v>0.5</v>
      </c>
      <c r="AF21" s="59">
        <v>0</v>
      </c>
      <c r="AG21" s="59">
        <v>0</v>
      </c>
      <c r="AI21" s="114" t="s">
        <v>348</v>
      </c>
      <c r="AJ21" s="8" t="s">
        <v>379</v>
      </c>
      <c r="AK21" s="9">
        <v>0.38395271717790325</v>
      </c>
      <c r="AL21" s="10">
        <v>0.55272995851345119</v>
      </c>
      <c r="AM21" s="10">
        <v>-2.3841389874118013</v>
      </c>
      <c r="AN21" s="11">
        <v>8</v>
      </c>
      <c r="AO21" s="10">
        <v>4.4258838712651814E-2</v>
      </c>
      <c r="AP21" s="12">
        <v>-351.50699999999983</v>
      </c>
      <c r="AQ21" s="12">
        <v>147.43561589989034</v>
      </c>
      <c r="AR21" s="12">
        <v>-691.49413994077918</v>
      </c>
      <c r="AS21" s="13">
        <v>-11.519860059220491</v>
      </c>
      <c r="AT21"/>
    </row>
    <row r="22" spans="1:46" ht="24.6">
      <c r="A22" s="1">
        <v>15</v>
      </c>
      <c r="B22" s="1" t="s">
        <v>27</v>
      </c>
      <c r="E22" s="1">
        <v>1.17</v>
      </c>
      <c r="F22" s="1">
        <v>31421</v>
      </c>
      <c r="G22" s="1">
        <v>44241.285000000003</v>
      </c>
      <c r="I22" s="1">
        <v>38.529000000000003</v>
      </c>
      <c r="K22" s="1">
        <v>0.71</v>
      </c>
      <c r="N22" s="53"/>
      <c r="O22" s="67">
        <v>3</v>
      </c>
      <c r="P22" s="68">
        <v>83.122</v>
      </c>
      <c r="Q22" s="69">
        <v>77.733999999999995</v>
      </c>
      <c r="R22" s="69">
        <v>48.615000000000002</v>
      </c>
      <c r="S22" s="69">
        <v>86.909000000000006</v>
      </c>
      <c r="T22" s="70">
        <v>86.724000000000004</v>
      </c>
      <c r="U22" s="64">
        <f t="shared" si="0"/>
        <v>76.620800000000003</v>
      </c>
      <c r="V22" s="65">
        <f t="shared" si="1"/>
        <v>16.091545596989771</v>
      </c>
      <c r="X22" s="59" t="s">
        <v>167</v>
      </c>
      <c r="Y22" s="59" t="s">
        <v>168</v>
      </c>
      <c r="Z22" s="59">
        <v>152.71700000000001</v>
      </c>
      <c r="AA22" s="59">
        <v>40.603999999999999</v>
      </c>
      <c r="AB22" s="59">
        <v>280.77300000000002</v>
      </c>
      <c r="AC22" s="59">
        <v>210.321</v>
      </c>
      <c r="AD22" s="59">
        <v>155.511</v>
      </c>
      <c r="AE22" s="59">
        <v>167.98500000000001</v>
      </c>
      <c r="AF22" s="59">
        <v>88.215999999999994</v>
      </c>
      <c r="AG22" s="59">
        <v>52.5</v>
      </c>
      <c r="AI22" s="110"/>
      <c r="AJ22" s="14" t="s">
        <v>380</v>
      </c>
      <c r="AK22" s="15"/>
      <c r="AL22" s="16"/>
      <c r="AM22" s="17">
        <v>-2.3841389874118013</v>
      </c>
      <c r="AN22" s="17">
        <v>6.5199004473147406</v>
      </c>
      <c r="AO22" s="17">
        <v>5.1167363522831126E-2</v>
      </c>
      <c r="AP22" s="18">
        <v>-351.50699999999983</v>
      </c>
      <c r="AQ22" s="18">
        <v>147.43561589989034</v>
      </c>
      <c r="AR22" s="18">
        <v>-705.40908801811088</v>
      </c>
      <c r="AS22" s="19">
        <v>2.3950880181111529</v>
      </c>
      <c r="AT22"/>
    </row>
    <row r="23" spans="1:46" ht="24.6">
      <c r="A23" s="1">
        <v>16</v>
      </c>
      <c r="B23" s="1" t="s">
        <v>28</v>
      </c>
      <c r="E23" s="1">
        <v>1.17</v>
      </c>
      <c r="F23" s="1">
        <v>8909</v>
      </c>
      <c r="G23" s="1">
        <v>44853.163999999997</v>
      </c>
      <c r="I23" s="1">
        <v>11.776999999999999</v>
      </c>
      <c r="K23" s="1">
        <v>0.19900000000000001</v>
      </c>
      <c r="N23" s="53"/>
      <c r="O23" s="67">
        <v>4</v>
      </c>
      <c r="P23" s="68">
        <v>61.192999999999998</v>
      </c>
      <c r="Q23" s="69">
        <v>63.417000000000002</v>
      </c>
      <c r="R23" s="69">
        <v>30.423999999999999</v>
      </c>
      <c r="S23" s="69">
        <v>56.238999999999997</v>
      </c>
      <c r="T23" s="70">
        <v>81.787000000000006</v>
      </c>
      <c r="U23" s="64">
        <f t="shared" si="0"/>
        <v>58.612000000000002</v>
      </c>
      <c r="V23" s="65">
        <f t="shared" si="1"/>
        <v>18.486648452329074</v>
      </c>
      <c r="X23" s="59" t="s">
        <v>169</v>
      </c>
      <c r="Y23" s="59" t="s">
        <v>170</v>
      </c>
      <c r="Z23" s="59">
        <v>21.396999999999998</v>
      </c>
      <c r="AA23" s="59">
        <v>20.975000000000001</v>
      </c>
      <c r="AB23" s="59">
        <v>34.012999999999998</v>
      </c>
      <c r="AC23" s="59">
        <v>30.867000000000001</v>
      </c>
      <c r="AD23" s="59">
        <v>24.78</v>
      </c>
      <c r="AE23" s="59">
        <v>26.405999999999999</v>
      </c>
      <c r="AF23" s="59">
        <v>5.8090000000000002</v>
      </c>
      <c r="AG23" s="59">
        <v>22</v>
      </c>
      <c r="AI23" s="110" t="s">
        <v>349</v>
      </c>
      <c r="AJ23" s="8" t="s">
        <v>379</v>
      </c>
      <c r="AK23" s="20">
        <v>2.3495802798115228</v>
      </c>
      <c r="AL23" s="21">
        <v>0.16385660613743305</v>
      </c>
      <c r="AM23" s="21">
        <v>-2.5619098588044524</v>
      </c>
      <c r="AN23" s="22">
        <v>8</v>
      </c>
      <c r="AO23" s="21">
        <v>3.3547135174639586E-2</v>
      </c>
      <c r="AP23" s="23">
        <v>-438.07680000000005</v>
      </c>
      <c r="AQ23" s="23">
        <v>170.99618024985239</v>
      </c>
      <c r="AR23" s="23">
        <v>-832.39469875941734</v>
      </c>
      <c r="AS23" s="24">
        <v>-43.758901240582759</v>
      </c>
      <c r="AT23"/>
    </row>
    <row r="24" spans="1:46" ht="24.6">
      <c r="A24" s="1">
        <v>17</v>
      </c>
      <c r="B24" s="1" t="s">
        <v>29</v>
      </c>
      <c r="E24" s="1">
        <v>1.17</v>
      </c>
      <c r="F24" s="1">
        <v>16840</v>
      </c>
      <c r="G24" s="1">
        <v>43234.718999999997</v>
      </c>
      <c r="I24" s="1">
        <v>21.759</v>
      </c>
      <c r="K24" s="1">
        <v>0.39</v>
      </c>
      <c r="N24" s="53"/>
      <c r="O24" s="67">
        <v>6</v>
      </c>
      <c r="P24" s="68">
        <v>38.529000000000003</v>
      </c>
      <c r="Q24" s="69">
        <v>107.66</v>
      </c>
      <c r="R24" s="69">
        <v>19.690000000000001</v>
      </c>
      <c r="S24" s="69">
        <v>45.290999999999997</v>
      </c>
      <c r="T24" s="70">
        <v>53.316000000000003</v>
      </c>
      <c r="U24" s="64">
        <f t="shared" si="0"/>
        <v>52.897199999999998</v>
      </c>
      <c r="V24" s="65">
        <f t="shared" si="1"/>
        <v>33.038451987040808</v>
      </c>
      <c r="X24" s="59" t="s">
        <v>171</v>
      </c>
      <c r="Y24" s="59" t="s">
        <v>164</v>
      </c>
      <c r="Z24" s="59">
        <v>211.26</v>
      </c>
      <c r="AA24" s="59">
        <v>325.21100000000001</v>
      </c>
      <c r="AB24" s="59">
        <v>217.797</v>
      </c>
      <c r="AC24" s="59">
        <v>107.206</v>
      </c>
      <c r="AD24" s="59">
        <v>148.52000000000001</v>
      </c>
      <c r="AE24" s="59">
        <v>201.999</v>
      </c>
      <c r="AF24" s="59">
        <v>82.707999999999998</v>
      </c>
      <c r="AG24" s="59">
        <v>40.9</v>
      </c>
      <c r="AI24" s="110"/>
      <c r="AJ24" s="106" t="s">
        <v>380</v>
      </c>
      <c r="AK24" s="15"/>
      <c r="AL24" s="16"/>
      <c r="AM24" s="17">
        <v>-2.5619098588044524</v>
      </c>
      <c r="AN24" s="17">
        <v>5.7389339706939202</v>
      </c>
      <c r="AO24" s="17">
        <v>4.4534446985510553E-2</v>
      </c>
      <c r="AP24" s="18">
        <v>-438.07680000000005</v>
      </c>
      <c r="AQ24" s="18">
        <v>170.99618024985239</v>
      </c>
      <c r="AR24" s="18">
        <v>-861.14680599883945</v>
      </c>
      <c r="AS24" s="19">
        <v>-15.006794001160642</v>
      </c>
      <c r="AT24"/>
    </row>
    <row r="25" spans="1:46" ht="24.6">
      <c r="A25" s="1">
        <v>18</v>
      </c>
      <c r="B25" s="1" t="s">
        <v>30</v>
      </c>
      <c r="E25" s="1">
        <v>1.17</v>
      </c>
      <c r="F25" s="1">
        <v>1419</v>
      </c>
      <c r="G25" s="1">
        <v>39598.559000000001</v>
      </c>
      <c r="I25" s="1">
        <v>3.2650000000000001</v>
      </c>
      <c r="K25" s="1">
        <v>3.5999999999999997E-2</v>
      </c>
      <c r="N25" s="53"/>
      <c r="O25" s="67">
        <v>8</v>
      </c>
      <c r="P25" s="68">
        <v>11.776999999999999</v>
      </c>
      <c r="Q25" s="69">
        <v>8.4090000000000007</v>
      </c>
      <c r="R25" s="69">
        <v>17.363</v>
      </c>
      <c r="S25" s="69">
        <v>9.3770000000000007</v>
      </c>
      <c r="T25" s="70">
        <v>27.364999999999998</v>
      </c>
      <c r="U25" s="64">
        <f t="shared" si="0"/>
        <v>14.8582</v>
      </c>
      <c r="V25" s="65">
        <f t="shared" si="1"/>
        <v>7.8074259010252565</v>
      </c>
      <c r="AI25" s="110" t="s">
        <v>350</v>
      </c>
      <c r="AJ25" s="8" t="s">
        <v>379</v>
      </c>
      <c r="AK25" s="20">
        <v>2.733192014576078</v>
      </c>
      <c r="AL25" s="21">
        <v>0.13688257469724738</v>
      </c>
      <c r="AM25" s="21">
        <v>-1.0098894550484989</v>
      </c>
      <c r="AN25" s="22">
        <v>8</v>
      </c>
      <c r="AO25" s="21">
        <v>0.34211392089393894</v>
      </c>
      <c r="AP25" s="23">
        <v>-2.6966000000000001</v>
      </c>
      <c r="AQ25" s="23">
        <v>2.6701932439432179</v>
      </c>
      <c r="AR25" s="23">
        <v>-8.8540766623138687</v>
      </c>
      <c r="AS25" s="24">
        <v>3.4608766623138685</v>
      </c>
      <c r="AT25"/>
    </row>
    <row r="26" spans="1:46" ht="24.6">
      <c r="A26" s="1">
        <v>19</v>
      </c>
      <c r="B26" s="1" t="s">
        <v>31</v>
      </c>
      <c r="E26" s="1">
        <v>1.17</v>
      </c>
      <c r="F26" s="1">
        <v>200945</v>
      </c>
      <c r="G26" s="1">
        <v>49030.453000000001</v>
      </c>
      <c r="I26" s="1">
        <v>215.69499999999999</v>
      </c>
      <c r="K26" s="1">
        <v>4.0979999999999999</v>
      </c>
      <c r="N26" s="53"/>
      <c r="O26" s="67">
        <v>12</v>
      </c>
      <c r="P26" s="68">
        <v>21.759</v>
      </c>
      <c r="Q26" s="69">
        <v>3.5830000000000002</v>
      </c>
      <c r="R26" s="69">
        <v>8.0730000000000004</v>
      </c>
      <c r="S26" s="69">
        <v>11.298999999999999</v>
      </c>
      <c r="T26" s="70">
        <v>18.472000000000001</v>
      </c>
      <c r="U26" s="64">
        <f t="shared" si="0"/>
        <v>12.6372</v>
      </c>
      <c r="V26" s="65">
        <f t="shared" si="1"/>
        <v>7.4473714289002686</v>
      </c>
      <c r="AI26" s="110"/>
      <c r="AJ26" s="106" t="s">
        <v>380</v>
      </c>
      <c r="AK26" s="15"/>
      <c r="AL26" s="16"/>
      <c r="AM26" s="17">
        <v>-1.0098894550484989</v>
      </c>
      <c r="AN26" s="17">
        <v>4.6854853022440865</v>
      </c>
      <c r="AO26" s="17">
        <v>0.36182069542706891</v>
      </c>
      <c r="AP26" s="18">
        <v>-2.6966000000000001</v>
      </c>
      <c r="AQ26" s="18">
        <v>2.6701932439432179</v>
      </c>
      <c r="AR26" s="18">
        <v>-9.7014743495135072</v>
      </c>
      <c r="AS26" s="19">
        <v>4.3082743495135079</v>
      </c>
      <c r="AT26"/>
    </row>
    <row r="27" spans="1:46" ht="24.6">
      <c r="A27" s="1">
        <v>20</v>
      </c>
      <c r="B27" s="1" t="s">
        <v>32</v>
      </c>
      <c r="E27" s="1">
        <v>1.17</v>
      </c>
      <c r="F27" s="1">
        <v>194984</v>
      </c>
      <c r="G27" s="1">
        <v>37428.233999999997</v>
      </c>
      <c r="I27" s="1">
        <v>273.798</v>
      </c>
      <c r="K27" s="1">
        <v>5.21</v>
      </c>
      <c r="N27" s="71"/>
      <c r="O27" s="72">
        <v>24</v>
      </c>
      <c r="P27" s="73">
        <v>3.2650000000000001</v>
      </c>
      <c r="Q27" s="74">
        <v>2.706</v>
      </c>
      <c r="R27" s="74">
        <v>2.3340000000000001</v>
      </c>
      <c r="S27" s="74">
        <v>2.915</v>
      </c>
      <c r="T27" s="75">
        <v>2.9660000000000002</v>
      </c>
      <c r="U27" s="76">
        <f t="shared" si="0"/>
        <v>2.8372000000000002</v>
      </c>
      <c r="V27" s="77">
        <f t="shared" si="1"/>
        <v>0.34499231875507147</v>
      </c>
      <c r="AI27" s="110" t="s">
        <v>351</v>
      </c>
      <c r="AJ27" s="8" t="s">
        <v>379</v>
      </c>
      <c r="AK27" s="20">
        <v>7.1111111111111081</v>
      </c>
      <c r="AL27" s="21">
        <v>2.8509210572994555E-2</v>
      </c>
      <c r="AM27" s="21">
        <v>-0.99999999999999978</v>
      </c>
      <c r="AN27" s="22">
        <v>8</v>
      </c>
      <c r="AO27" s="21">
        <v>0.34659350708733272</v>
      </c>
      <c r="AP27" s="23">
        <v>-9.9999999999999978E-2</v>
      </c>
      <c r="AQ27" s="23">
        <v>0.1</v>
      </c>
      <c r="AR27" s="23">
        <v>-0.33060041351991409</v>
      </c>
      <c r="AS27" s="24">
        <v>0.13060041351991414</v>
      </c>
      <c r="AT27"/>
    </row>
    <row r="28" spans="1:46" ht="24.6">
      <c r="A28" s="1">
        <v>21</v>
      </c>
      <c r="B28" s="1" t="s">
        <v>33</v>
      </c>
      <c r="E28" s="1">
        <v>1.17</v>
      </c>
      <c r="F28" s="1">
        <v>252765</v>
      </c>
      <c r="G28" s="1">
        <v>40815.961000000003</v>
      </c>
      <c r="I28" s="1">
        <v>325.21100000000001</v>
      </c>
      <c r="K28" s="1">
        <v>6.1929999999999996</v>
      </c>
      <c r="AI28" s="110"/>
      <c r="AJ28" s="106" t="s">
        <v>380</v>
      </c>
      <c r="AK28" s="15"/>
      <c r="AL28" s="16"/>
      <c r="AM28" s="17">
        <v>-0.99999999999999989</v>
      </c>
      <c r="AN28" s="17">
        <v>4</v>
      </c>
      <c r="AO28" s="17">
        <v>0.37390096630005787</v>
      </c>
      <c r="AP28" s="18">
        <v>-9.9999999999999978E-2</v>
      </c>
      <c r="AQ28" s="18">
        <v>9.9999999999999992E-2</v>
      </c>
      <c r="AR28" s="18">
        <v>-0.37764451051977926</v>
      </c>
      <c r="AS28" s="19">
        <v>0.17764451051977931</v>
      </c>
      <c r="AT28"/>
    </row>
    <row r="29" spans="1:46" ht="24.6">
      <c r="A29" s="1">
        <v>22</v>
      </c>
      <c r="B29" s="1" t="s">
        <v>34</v>
      </c>
      <c r="E29" s="1">
        <v>1.17</v>
      </c>
      <c r="F29" s="1">
        <v>189836</v>
      </c>
      <c r="G29" s="1">
        <v>39388.531000000003</v>
      </c>
      <c r="I29" s="1">
        <v>253.40600000000001</v>
      </c>
      <c r="K29" s="1">
        <v>4.82</v>
      </c>
      <c r="AI29" s="110" t="s">
        <v>352</v>
      </c>
      <c r="AJ29" s="8" t="s">
        <v>379</v>
      </c>
      <c r="AK29" s="20">
        <v>2.5605033541216873E-2</v>
      </c>
      <c r="AL29" s="21">
        <v>0.87683517113578457</v>
      </c>
      <c r="AM29" s="21">
        <v>0.24450169511927852</v>
      </c>
      <c r="AN29" s="22">
        <v>8</v>
      </c>
      <c r="AO29" s="21">
        <v>0.81299661335119622</v>
      </c>
      <c r="AP29" s="23">
        <v>14.300000000000011</v>
      </c>
      <c r="AQ29" s="23">
        <v>58.486302080743663</v>
      </c>
      <c r="AR29" s="23">
        <v>-120.56965445070099</v>
      </c>
      <c r="AS29" s="24">
        <v>149.16965445070102</v>
      </c>
      <c r="AT29"/>
    </row>
    <row r="30" spans="1:46" ht="24.6">
      <c r="A30" s="1">
        <v>23</v>
      </c>
      <c r="B30" s="1" t="s">
        <v>35</v>
      </c>
      <c r="E30" s="1">
        <v>1.17</v>
      </c>
      <c r="F30" s="1">
        <v>77243</v>
      </c>
      <c r="G30" s="1">
        <v>41308.464999999997</v>
      </c>
      <c r="I30" s="1">
        <v>99.168000000000006</v>
      </c>
      <c r="K30" s="1">
        <v>1.87</v>
      </c>
      <c r="AI30" s="110"/>
      <c r="AJ30" s="106" t="s">
        <v>380</v>
      </c>
      <c r="AK30" s="15"/>
      <c r="AL30" s="16"/>
      <c r="AM30" s="17">
        <v>0.24450169511927852</v>
      </c>
      <c r="AN30" s="17">
        <v>7.9357293185360245</v>
      </c>
      <c r="AO30" s="17">
        <v>0.81304540199829223</v>
      </c>
      <c r="AP30" s="18">
        <v>14.300000000000011</v>
      </c>
      <c r="AQ30" s="18">
        <v>58.486302080743663</v>
      </c>
      <c r="AR30" s="18">
        <v>-120.76001998102709</v>
      </c>
      <c r="AS30" s="19">
        <v>149.36001998102711</v>
      </c>
      <c r="AT30"/>
    </row>
    <row r="31" spans="1:46" ht="24.6">
      <c r="A31" s="1">
        <v>24</v>
      </c>
      <c r="B31" s="1" t="s">
        <v>36</v>
      </c>
      <c r="E31" s="1">
        <v>1.17</v>
      </c>
      <c r="F31" s="1">
        <v>56394</v>
      </c>
      <c r="G31" s="1">
        <v>38626.222999999998</v>
      </c>
      <c r="I31" s="1">
        <v>77.733999999999995</v>
      </c>
      <c r="K31" s="1">
        <v>1.46</v>
      </c>
      <c r="AI31" s="110" t="s">
        <v>353</v>
      </c>
      <c r="AJ31" s="8" t="s">
        <v>379</v>
      </c>
      <c r="AK31" s="20">
        <v>2.4374272288124506E-5</v>
      </c>
      <c r="AL31" s="21">
        <v>0.99618172756170609</v>
      </c>
      <c r="AM31" s="21">
        <v>2.0958778277279579</v>
      </c>
      <c r="AN31" s="22">
        <v>8</v>
      </c>
      <c r="AO31" s="21">
        <v>6.9380954037338169E-2</v>
      </c>
      <c r="AP31" s="23">
        <v>8.5217999999999989</v>
      </c>
      <c r="AQ31" s="23">
        <v>4.0659812739362193</v>
      </c>
      <c r="AR31" s="23">
        <v>-0.85436963133919441</v>
      </c>
      <c r="AS31" s="24">
        <v>17.897969631339194</v>
      </c>
      <c r="AT31"/>
    </row>
    <row r="32" spans="1:46" ht="24.6">
      <c r="A32" s="1">
        <v>25</v>
      </c>
      <c r="B32" s="1" t="s">
        <v>37</v>
      </c>
      <c r="E32" s="1">
        <v>1.17</v>
      </c>
      <c r="F32" s="1">
        <v>50750</v>
      </c>
      <c r="G32" s="1">
        <v>42784.082000000002</v>
      </c>
      <c r="I32" s="1">
        <v>63.417000000000002</v>
      </c>
      <c r="K32" s="1">
        <v>1.1859999999999999</v>
      </c>
      <c r="AI32" s="110"/>
      <c r="AJ32" s="106" t="s">
        <v>380</v>
      </c>
      <c r="AK32" s="15"/>
      <c r="AL32" s="16"/>
      <c r="AM32" s="17">
        <v>2.0958778277279579</v>
      </c>
      <c r="AN32" s="17">
        <v>7.7395839410184113</v>
      </c>
      <c r="AO32" s="17">
        <v>7.0542732201905961E-2</v>
      </c>
      <c r="AP32" s="18">
        <v>8.5217999999999989</v>
      </c>
      <c r="AQ32" s="18">
        <v>4.0659812739362193</v>
      </c>
      <c r="AR32" s="18">
        <v>-0.90956855100927925</v>
      </c>
      <c r="AS32" s="19">
        <v>17.953168551009277</v>
      </c>
      <c r="AT32"/>
    </row>
    <row r="33" spans="1:46" ht="24.6">
      <c r="A33" s="1">
        <v>26</v>
      </c>
      <c r="B33" s="1" t="s">
        <v>38</v>
      </c>
      <c r="E33" s="1">
        <v>1.17</v>
      </c>
      <c r="F33" s="1">
        <v>77800</v>
      </c>
      <c r="G33" s="1">
        <v>38281.934000000001</v>
      </c>
      <c r="I33" s="1">
        <v>107.66</v>
      </c>
      <c r="K33" s="1">
        <v>2.032</v>
      </c>
      <c r="P33" s="115" t="s">
        <v>151</v>
      </c>
      <c r="Q33" s="115"/>
      <c r="R33" s="115"/>
      <c r="S33" s="115"/>
      <c r="T33" s="115"/>
      <c r="AI33" s="110" t="s">
        <v>354</v>
      </c>
      <c r="AJ33" s="8" t="s">
        <v>379</v>
      </c>
      <c r="AK33" s="20">
        <v>1.829202346675477</v>
      </c>
      <c r="AL33" s="21">
        <v>0.21320618315756173</v>
      </c>
      <c r="AM33" s="21">
        <v>-1.0542032754101927</v>
      </c>
      <c r="AN33" s="22">
        <v>8</v>
      </c>
      <c r="AO33" s="21">
        <v>0.32258507525523428</v>
      </c>
      <c r="AP33" s="23">
        <v>-42.977200000000011</v>
      </c>
      <c r="AQ33" s="23">
        <v>40.767469616595051</v>
      </c>
      <c r="AR33" s="23">
        <v>-136.98715351747353</v>
      </c>
      <c r="AS33" s="24">
        <v>51.032753517473509</v>
      </c>
      <c r="AT33"/>
    </row>
    <row r="34" spans="1:46" ht="24.6">
      <c r="A34" s="1">
        <v>27</v>
      </c>
      <c r="B34" s="1" t="s">
        <v>39</v>
      </c>
      <c r="E34" s="1">
        <v>1.17</v>
      </c>
      <c r="F34" s="1">
        <v>5212</v>
      </c>
      <c r="G34" s="1">
        <v>38836.843999999997</v>
      </c>
      <c r="I34" s="1">
        <v>8.4090000000000007</v>
      </c>
      <c r="K34" s="1">
        <v>0.13400000000000001</v>
      </c>
      <c r="N34" s="52" t="s">
        <v>152</v>
      </c>
      <c r="O34" s="78"/>
      <c r="P34" s="115" t="s">
        <v>150</v>
      </c>
      <c r="Q34" s="115"/>
      <c r="R34" s="115"/>
      <c r="S34" s="115"/>
      <c r="T34" s="115"/>
      <c r="U34" s="78"/>
      <c r="V34" s="78"/>
      <c r="AI34" s="111"/>
      <c r="AJ34" s="106" t="s">
        <v>380</v>
      </c>
      <c r="AK34" s="25"/>
      <c r="AL34" s="26"/>
      <c r="AM34" s="27">
        <v>-1.0542032754101927</v>
      </c>
      <c r="AN34" s="27">
        <v>5.6426274854077914</v>
      </c>
      <c r="AO34" s="27">
        <v>0.3348231021309227</v>
      </c>
      <c r="AP34" s="28">
        <v>-42.977200000000011</v>
      </c>
      <c r="AQ34" s="28">
        <v>40.767469616595051</v>
      </c>
      <c r="AR34" s="28">
        <v>-144.28327912591897</v>
      </c>
      <c r="AS34" s="29">
        <v>58.328879125918931</v>
      </c>
      <c r="AT34"/>
    </row>
    <row r="35" spans="1:46" ht="15.3">
      <c r="A35" s="1">
        <v>28</v>
      </c>
      <c r="B35" s="1" t="s">
        <v>40</v>
      </c>
      <c r="E35" s="1">
        <v>1.17</v>
      </c>
      <c r="F35" s="1">
        <v>1614</v>
      </c>
      <c r="G35" s="1">
        <v>38507.542999999998</v>
      </c>
      <c r="I35" s="1">
        <v>3.5830000000000002</v>
      </c>
      <c r="K35" s="1">
        <v>4.2000000000000003E-2</v>
      </c>
      <c r="N35" s="79"/>
      <c r="O35" s="56" t="s">
        <v>357</v>
      </c>
      <c r="P35" s="80" t="s">
        <v>140</v>
      </c>
      <c r="Q35" s="80" t="s">
        <v>141</v>
      </c>
      <c r="R35" s="80" t="s">
        <v>142</v>
      </c>
      <c r="S35" s="80" t="s">
        <v>143</v>
      </c>
      <c r="T35" s="80" t="s">
        <v>144</v>
      </c>
      <c r="U35" s="81" t="s">
        <v>138</v>
      </c>
      <c r="V35" s="82" t="s">
        <v>139</v>
      </c>
      <c r="X35" s="108" t="s">
        <v>376</v>
      </c>
      <c r="Y35" s="60"/>
      <c r="Z35" s="60"/>
      <c r="AA35" s="60"/>
      <c r="AB35" s="60"/>
      <c r="AC35" s="60"/>
      <c r="AD35" s="60"/>
      <c r="AE35" s="60"/>
      <c r="AF35" s="60"/>
      <c r="AG35" s="60"/>
    </row>
    <row r="36" spans="1:46">
      <c r="A36" s="1">
        <v>29</v>
      </c>
      <c r="B36" s="1" t="s">
        <v>41</v>
      </c>
      <c r="E36" s="1">
        <v>1.17</v>
      </c>
      <c r="F36" s="1">
        <v>1018</v>
      </c>
      <c r="G36" s="1">
        <v>40491.358999999997</v>
      </c>
      <c r="I36" s="1">
        <v>2.706</v>
      </c>
      <c r="K36" s="1">
        <v>2.5000000000000001E-2</v>
      </c>
      <c r="N36" s="79"/>
      <c r="O36" s="83">
        <f>5/60</f>
        <v>8.3333333333333329E-2</v>
      </c>
      <c r="P36" s="78"/>
      <c r="Q36" s="78">
        <v>142.24700000000001</v>
      </c>
      <c r="R36" s="78">
        <v>61.124000000000002</v>
      </c>
      <c r="S36" s="78">
        <v>160.256</v>
      </c>
      <c r="T36" s="78"/>
      <c r="U36" s="84">
        <f t="shared" ref="U36:U46" si="2">AVERAGE(P36:T36)</f>
        <v>121.209</v>
      </c>
      <c r="V36" s="85">
        <f t="shared" ref="V36:V46" si="3">STDEV(P36:T36)</f>
        <v>52.808488323374718</v>
      </c>
      <c r="X36" s="109" t="s">
        <v>377</v>
      </c>
      <c r="Y36" s="109" t="s">
        <v>378</v>
      </c>
      <c r="Z36" s="66" t="s">
        <v>153</v>
      </c>
      <c r="AA36" s="66" t="s">
        <v>154</v>
      </c>
      <c r="AB36" s="66" t="s">
        <v>155</v>
      </c>
      <c r="AC36" s="66" t="s">
        <v>156</v>
      </c>
      <c r="AD36" s="66" t="s">
        <v>157</v>
      </c>
      <c r="AE36" s="66" t="s">
        <v>158</v>
      </c>
      <c r="AF36" s="66" t="s">
        <v>159</v>
      </c>
      <c r="AG36" s="66" t="s">
        <v>160</v>
      </c>
    </row>
    <row r="37" spans="1:46">
      <c r="A37" s="1">
        <v>37</v>
      </c>
      <c r="B37" s="1" t="s">
        <v>42</v>
      </c>
      <c r="E37" s="1">
        <v>1.17</v>
      </c>
      <c r="F37" s="1">
        <v>529881</v>
      </c>
      <c r="G37" s="1">
        <v>43168.245999999999</v>
      </c>
      <c r="I37" s="1">
        <v>643.23699999999997</v>
      </c>
      <c r="K37" s="1">
        <v>12.275</v>
      </c>
      <c r="N37" s="79"/>
      <c r="O37" s="86">
        <f>15/60</f>
        <v>0.25</v>
      </c>
      <c r="P37" s="78">
        <v>197.721</v>
      </c>
      <c r="Q37" s="78">
        <v>146.768</v>
      </c>
      <c r="R37" s="78">
        <v>120.252</v>
      </c>
      <c r="S37" s="78">
        <v>235.81</v>
      </c>
      <c r="T37" s="78">
        <v>142.21700000000001</v>
      </c>
      <c r="U37" s="84">
        <f t="shared" si="2"/>
        <v>168.55360000000002</v>
      </c>
      <c r="V37" s="85">
        <f t="shared" si="3"/>
        <v>47.104760887833869</v>
      </c>
      <c r="X37" s="59" t="s">
        <v>161</v>
      </c>
      <c r="Y37" s="59" t="s">
        <v>162</v>
      </c>
      <c r="Z37" s="59">
        <v>1362.7360000000001</v>
      </c>
      <c r="AA37" s="59">
        <v>1097.9269999999999</v>
      </c>
      <c r="AB37" s="59">
        <v>1355.8219999999999</v>
      </c>
      <c r="AC37" s="59">
        <v>1125.8879999999999</v>
      </c>
      <c r="AD37" s="59">
        <v>666.23599999999999</v>
      </c>
      <c r="AE37" s="59">
        <v>1121.722</v>
      </c>
      <c r="AF37" s="59">
        <v>283.25900000000001</v>
      </c>
      <c r="AG37" s="59">
        <v>25.3</v>
      </c>
    </row>
    <row r="38" spans="1:46">
      <c r="A38" s="1">
        <v>38</v>
      </c>
      <c r="B38" s="1" t="s">
        <v>43</v>
      </c>
      <c r="E38" s="1">
        <v>1.17</v>
      </c>
      <c r="F38" s="1">
        <v>145042</v>
      </c>
      <c r="G38" s="1">
        <v>41821.383000000002</v>
      </c>
      <c r="I38" s="1">
        <v>182.74</v>
      </c>
      <c r="K38" s="1">
        <v>3.468</v>
      </c>
      <c r="N38" s="79"/>
      <c r="O38" s="86">
        <f>30/60</f>
        <v>0.5</v>
      </c>
      <c r="P38" s="78">
        <v>262.33199999999999</v>
      </c>
      <c r="Q38" s="78">
        <v>186.001</v>
      </c>
      <c r="R38" s="78">
        <v>177.52199999999999</v>
      </c>
      <c r="S38" s="78">
        <v>290.45499999999998</v>
      </c>
      <c r="T38" s="78">
        <v>239.69900000000001</v>
      </c>
      <c r="U38" s="84">
        <f t="shared" si="2"/>
        <v>231.20179999999999</v>
      </c>
      <c r="V38" s="85">
        <f t="shared" si="3"/>
        <v>48.674599943913208</v>
      </c>
      <c r="X38" s="59" t="s">
        <v>356</v>
      </c>
      <c r="Y38" s="59" t="s">
        <v>162</v>
      </c>
      <c r="Z38" s="59">
        <v>1461.932</v>
      </c>
      <c r="AA38" s="59">
        <v>1119.877</v>
      </c>
      <c r="AB38" s="59">
        <v>1372.4010000000001</v>
      </c>
      <c r="AC38" s="59">
        <v>1500.3009999999999</v>
      </c>
      <c r="AD38" s="59">
        <v>667.12300000000005</v>
      </c>
      <c r="AE38" s="59">
        <v>1224.327</v>
      </c>
      <c r="AF38" s="59">
        <v>344.93799999999999</v>
      </c>
      <c r="AG38" s="59">
        <v>28.2</v>
      </c>
      <c r="AI38" s="100" t="s">
        <v>152</v>
      </c>
      <c r="AJ38" s="101" t="s">
        <v>172</v>
      </c>
      <c r="AK38" s="101" t="s">
        <v>185</v>
      </c>
      <c r="AL38" s="102"/>
      <c r="AN38" s="3"/>
      <c r="AO38" s="3"/>
    </row>
    <row r="39" spans="1:46">
      <c r="A39" s="1">
        <v>39</v>
      </c>
      <c r="B39" s="1" t="s">
        <v>44</v>
      </c>
      <c r="E39" s="1">
        <v>1.17</v>
      </c>
      <c r="F39" s="1">
        <v>190527</v>
      </c>
      <c r="G39" s="1">
        <v>46036.745999999999</v>
      </c>
      <c r="I39" s="1">
        <v>217.797</v>
      </c>
      <c r="K39" s="1">
        <v>4.1390000000000002</v>
      </c>
      <c r="N39" s="79"/>
      <c r="O39" s="86">
        <v>1</v>
      </c>
      <c r="P39" s="78">
        <v>184.56399999999999</v>
      </c>
      <c r="Q39" s="78">
        <v>147.18899999999999</v>
      </c>
      <c r="R39" s="78">
        <v>246.393</v>
      </c>
      <c r="S39" s="78">
        <v>232.49600000000001</v>
      </c>
      <c r="T39" s="78">
        <v>185.21100000000001</v>
      </c>
      <c r="U39" s="84">
        <f t="shared" si="2"/>
        <v>199.17059999999998</v>
      </c>
      <c r="V39" s="85">
        <f t="shared" si="3"/>
        <v>40.158583395085209</v>
      </c>
      <c r="X39" s="59" t="s">
        <v>165</v>
      </c>
      <c r="Y39" s="59" t="s">
        <v>163</v>
      </c>
      <c r="Z39" s="59">
        <v>6.8490000000000002</v>
      </c>
      <c r="AA39" s="59">
        <v>4.0949999999999998</v>
      </c>
      <c r="AB39" s="59">
        <v>4.0620000000000003</v>
      </c>
      <c r="AC39" s="59">
        <v>16.806000000000001</v>
      </c>
      <c r="AD39" s="59">
        <v>2.7509999999999999</v>
      </c>
      <c r="AE39" s="59">
        <v>6.9130000000000003</v>
      </c>
      <c r="AF39" s="59">
        <v>5.7290000000000001</v>
      </c>
      <c r="AG39" s="59">
        <v>82.9</v>
      </c>
      <c r="AI39" s="103" t="s">
        <v>161</v>
      </c>
      <c r="AJ39" s="98" t="s">
        <v>173</v>
      </c>
      <c r="AK39" s="98" t="s">
        <v>367</v>
      </c>
      <c r="AL39" s="102"/>
      <c r="AN39" s="3"/>
      <c r="AO39" s="3"/>
    </row>
    <row r="40" spans="1:46">
      <c r="A40" s="1">
        <v>40</v>
      </c>
      <c r="B40" s="1" t="s">
        <v>45</v>
      </c>
      <c r="E40" s="1">
        <v>1.17</v>
      </c>
      <c r="F40" s="1">
        <v>111659</v>
      </c>
      <c r="G40" s="1">
        <v>42059.800999999999</v>
      </c>
      <c r="I40" s="1">
        <v>140.209</v>
      </c>
      <c r="K40" s="1">
        <v>2.6549999999999998</v>
      </c>
      <c r="N40" s="79"/>
      <c r="O40" s="86">
        <v>2</v>
      </c>
      <c r="P40" s="78">
        <v>122.74</v>
      </c>
      <c r="Q40" s="78">
        <v>129.624</v>
      </c>
      <c r="R40" s="78">
        <v>185.97499999999999</v>
      </c>
      <c r="S40" s="78">
        <v>113.809</v>
      </c>
      <c r="T40" s="78">
        <v>135.99299999999999</v>
      </c>
      <c r="U40" s="84">
        <f t="shared" si="2"/>
        <v>137.62819999999996</v>
      </c>
      <c r="V40" s="85">
        <f t="shared" si="3"/>
        <v>28.254057030805484</v>
      </c>
      <c r="X40" s="59" t="s">
        <v>166</v>
      </c>
      <c r="Y40" s="59" t="s">
        <v>163</v>
      </c>
      <c r="Z40" s="59">
        <v>0.5</v>
      </c>
      <c r="AA40" s="59">
        <v>0.5</v>
      </c>
      <c r="AB40" s="59">
        <v>1</v>
      </c>
      <c r="AC40" s="59">
        <v>0.5</v>
      </c>
      <c r="AD40" s="59">
        <v>0.5</v>
      </c>
      <c r="AE40" s="59">
        <v>0.6</v>
      </c>
      <c r="AF40" s="59">
        <v>0.224</v>
      </c>
      <c r="AG40" s="59">
        <v>37.299999999999997</v>
      </c>
      <c r="AI40" s="103" t="s">
        <v>368</v>
      </c>
      <c r="AJ40" s="98" t="s">
        <v>174</v>
      </c>
      <c r="AK40" s="98" t="s">
        <v>369</v>
      </c>
      <c r="AL40" s="102"/>
      <c r="AN40" s="3"/>
      <c r="AO40" s="3"/>
    </row>
    <row r="41" spans="1:46">
      <c r="A41" s="1">
        <v>41</v>
      </c>
      <c r="B41" s="1" t="s">
        <v>46</v>
      </c>
      <c r="E41" s="1">
        <v>1.17</v>
      </c>
      <c r="F41" s="1">
        <v>55166</v>
      </c>
      <c r="G41" s="1">
        <v>40973.410000000003</v>
      </c>
      <c r="I41" s="1">
        <v>71.793999999999997</v>
      </c>
      <c r="K41" s="1">
        <v>1.3460000000000001</v>
      </c>
      <c r="N41" s="79"/>
      <c r="O41" s="86">
        <v>3</v>
      </c>
      <c r="P41" s="78">
        <v>72.411000000000001</v>
      </c>
      <c r="Q41" s="78">
        <v>87.623999999999995</v>
      </c>
      <c r="R41" s="78">
        <v>85.381</v>
      </c>
      <c r="S41" s="78">
        <v>65.572000000000003</v>
      </c>
      <c r="T41" s="78">
        <v>77.454999999999998</v>
      </c>
      <c r="U41" s="84">
        <f t="shared" si="2"/>
        <v>77.688599999999994</v>
      </c>
      <c r="V41" s="85">
        <f t="shared" si="3"/>
        <v>9.1187282172461011</v>
      </c>
      <c r="X41" s="59" t="s">
        <v>167</v>
      </c>
      <c r="Y41" s="59" t="s">
        <v>168</v>
      </c>
      <c r="Z41" s="59">
        <v>135.21</v>
      </c>
      <c r="AA41" s="59">
        <v>105.52500000000001</v>
      </c>
      <c r="AB41" s="59">
        <v>85.421000000000006</v>
      </c>
      <c r="AC41" s="59">
        <v>323.27499999999998</v>
      </c>
      <c r="AD41" s="59">
        <v>118.995</v>
      </c>
      <c r="AE41" s="59">
        <v>153.685</v>
      </c>
      <c r="AF41" s="59">
        <v>96.546000000000006</v>
      </c>
      <c r="AG41" s="59">
        <v>62.8</v>
      </c>
      <c r="AI41" s="103" t="s">
        <v>165</v>
      </c>
      <c r="AJ41" s="98" t="s">
        <v>175</v>
      </c>
      <c r="AK41" s="98" t="s">
        <v>180</v>
      </c>
      <c r="AL41" s="102"/>
      <c r="AN41" s="3"/>
      <c r="AO41" s="3"/>
    </row>
    <row r="42" spans="1:46">
      <c r="A42" s="1">
        <v>42</v>
      </c>
      <c r="B42" s="1" t="s">
        <v>47</v>
      </c>
      <c r="E42" s="1">
        <v>1.17</v>
      </c>
      <c r="F42" s="1">
        <v>37546</v>
      </c>
      <c r="G42" s="1">
        <v>41574.449000000001</v>
      </c>
      <c r="I42" s="1">
        <v>48.615000000000002</v>
      </c>
      <c r="K42" s="1">
        <v>0.90300000000000002</v>
      </c>
      <c r="N42" s="79"/>
      <c r="O42" s="86">
        <v>4</v>
      </c>
      <c r="P42" s="78">
        <v>37.052</v>
      </c>
      <c r="Q42" s="78">
        <v>75.421000000000006</v>
      </c>
      <c r="R42" s="78">
        <v>81.646000000000001</v>
      </c>
      <c r="S42" s="78">
        <v>37.493000000000002</v>
      </c>
      <c r="T42" s="78">
        <v>43.585999999999999</v>
      </c>
      <c r="U42" s="84">
        <f t="shared" si="2"/>
        <v>55.039600000000007</v>
      </c>
      <c r="V42" s="85">
        <f t="shared" si="3"/>
        <v>21.713612465455839</v>
      </c>
      <c r="X42" s="59" t="s">
        <v>169</v>
      </c>
      <c r="Y42" s="59" t="s">
        <v>170</v>
      </c>
      <c r="Z42" s="59">
        <v>13.680999999999999</v>
      </c>
      <c r="AA42" s="59">
        <v>17.859000000000002</v>
      </c>
      <c r="AB42" s="59">
        <v>14.573</v>
      </c>
      <c r="AC42" s="59">
        <v>13.331</v>
      </c>
      <c r="AD42" s="59">
        <v>29.978999999999999</v>
      </c>
      <c r="AE42" s="59">
        <v>17.885000000000002</v>
      </c>
      <c r="AF42" s="59">
        <v>6.9939999999999998</v>
      </c>
      <c r="AG42" s="59">
        <v>39.1</v>
      </c>
      <c r="AI42" s="103" t="s">
        <v>166</v>
      </c>
      <c r="AJ42" s="98" t="s">
        <v>176</v>
      </c>
      <c r="AK42" s="98" t="s">
        <v>181</v>
      </c>
      <c r="AL42" s="102"/>
      <c r="AN42" s="3"/>
      <c r="AO42" s="3"/>
    </row>
    <row r="43" spans="1:46">
      <c r="A43" s="1">
        <v>43</v>
      </c>
      <c r="B43" s="1" t="s">
        <v>48</v>
      </c>
      <c r="E43" s="1">
        <v>1.17</v>
      </c>
      <c r="F43" s="1">
        <v>24404</v>
      </c>
      <c r="G43" s="1">
        <v>43953.913999999997</v>
      </c>
      <c r="I43" s="1">
        <v>30.423999999999999</v>
      </c>
      <c r="K43" s="1">
        <v>0.55500000000000005</v>
      </c>
      <c r="N43" s="79"/>
      <c r="O43" s="86">
        <v>6</v>
      </c>
      <c r="P43" s="78">
        <v>73.766000000000005</v>
      </c>
      <c r="Q43" s="78">
        <v>80.236999999999995</v>
      </c>
      <c r="R43" s="78">
        <v>64.42</v>
      </c>
      <c r="S43" s="78">
        <v>30.257000000000001</v>
      </c>
      <c r="T43" s="78">
        <v>15.254</v>
      </c>
      <c r="U43" s="84">
        <f t="shared" si="2"/>
        <v>52.786800000000007</v>
      </c>
      <c r="V43" s="85">
        <f t="shared" si="3"/>
        <v>28.483655922300432</v>
      </c>
      <c r="X43" s="59" t="s">
        <v>171</v>
      </c>
      <c r="Y43" s="59" t="s">
        <v>164</v>
      </c>
      <c r="Z43" s="59">
        <v>262.33199999999999</v>
      </c>
      <c r="AA43" s="59">
        <v>186.001</v>
      </c>
      <c r="AB43" s="59">
        <v>246.393</v>
      </c>
      <c r="AC43" s="59">
        <v>290.45499999999998</v>
      </c>
      <c r="AD43" s="59">
        <v>239.69900000000001</v>
      </c>
      <c r="AE43" s="59">
        <v>244.976</v>
      </c>
      <c r="AF43" s="59">
        <v>38.332000000000001</v>
      </c>
      <c r="AG43" s="59">
        <v>15.6</v>
      </c>
      <c r="AI43" s="103" t="s">
        <v>167</v>
      </c>
      <c r="AJ43" s="98" t="s">
        <v>177</v>
      </c>
      <c r="AK43" s="98" t="s">
        <v>182</v>
      </c>
      <c r="AL43" s="51"/>
    </row>
    <row r="44" spans="1:46">
      <c r="A44" s="1">
        <v>44</v>
      </c>
      <c r="B44" s="1" t="s">
        <v>49</v>
      </c>
      <c r="E44" s="1">
        <v>1.17</v>
      </c>
      <c r="F44" s="1">
        <v>16300</v>
      </c>
      <c r="G44" s="1">
        <v>46579.082000000002</v>
      </c>
      <c r="I44" s="1">
        <v>19.690000000000001</v>
      </c>
      <c r="K44" s="1">
        <v>0.35</v>
      </c>
      <c r="N44" s="79"/>
      <c r="O44" s="86">
        <v>8</v>
      </c>
      <c r="P44" s="78"/>
      <c r="Q44" s="78">
        <v>45.194000000000003</v>
      </c>
      <c r="R44" s="78"/>
      <c r="S44" s="78">
        <v>39.213999999999999</v>
      </c>
      <c r="T44" s="78"/>
      <c r="U44" s="84">
        <f t="shared" si="2"/>
        <v>42.204000000000001</v>
      </c>
      <c r="V44" s="85">
        <f t="shared" si="3"/>
        <v>4.2284985514955569</v>
      </c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I44" s="103" t="s">
        <v>169</v>
      </c>
      <c r="AJ44" s="98" t="s">
        <v>178</v>
      </c>
      <c r="AK44" s="98" t="s">
        <v>183</v>
      </c>
      <c r="AL44" s="51"/>
    </row>
    <row r="45" spans="1:46">
      <c r="A45" s="1">
        <v>45</v>
      </c>
      <c r="B45" s="1" t="s">
        <v>50</v>
      </c>
      <c r="E45" s="1">
        <v>1.17</v>
      </c>
      <c r="F45" s="1">
        <v>13030</v>
      </c>
      <c r="G45" s="1">
        <v>42659.237999999998</v>
      </c>
      <c r="I45" s="1">
        <v>17.363</v>
      </c>
      <c r="K45" s="1">
        <v>0.30499999999999999</v>
      </c>
      <c r="N45" s="79"/>
      <c r="O45" s="86">
        <v>12</v>
      </c>
      <c r="P45" s="78"/>
      <c r="Q45" s="78">
        <v>27.213000000000001</v>
      </c>
      <c r="R45" s="78">
        <v>44.82</v>
      </c>
      <c r="S45" s="78"/>
      <c r="T45" s="78">
        <v>4.9690000000000003</v>
      </c>
      <c r="U45" s="84">
        <f t="shared" si="2"/>
        <v>25.667333333333332</v>
      </c>
      <c r="V45" s="85">
        <f t="shared" si="3"/>
        <v>19.97041222241878</v>
      </c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I45" s="103" t="s">
        <v>171</v>
      </c>
      <c r="AJ45" s="98" t="s">
        <v>179</v>
      </c>
      <c r="AK45" s="98" t="s">
        <v>184</v>
      </c>
      <c r="AL45" s="51"/>
    </row>
    <row r="46" spans="1:46">
      <c r="A46" s="1">
        <v>46</v>
      </c>
      <c r="B46" s="1" t="s">
        <v>51</v>
      </c>
      <c r="E46" s="1">
        <v>1.17</v>
      </c>
      <c r="F46" s="1">
        <v>5339</v>
      </c>
      <c r="G46" s="1">
        <v>41788.065999999999</v>
      </c>
      <c r="I46" s="1">
        <v>8.0730000000000004</v>
      </c>
      <c r="K46" s="1">
        <v>0.128</v>
      </c>
      <c r="N46" s="79"/>
      <c r="O46" s="87">
        <v>24</v>
      </c>
      <c r="P46" s="74">
        <v>9.7910000000000004</v>
      </c>
      <c r="Q46" s="74">
        <v>3.7639999999999998</v>
      </c>
      <c r="R46" s="74">
        <v>2.8130000000000002</v>
      </c>
      <c r="S46" s="74">
        <v>15.547000000000001</v>
      </c>
      <c r="T46" s="74">
        <v>2.887</v>
      </c>
      <c r="U46" s="88">
        <f t="shared" si="2"/>
        <v>6.9603999999999999</v>
      </c>
      <c r="V46" s="89">
        <f t="shared" si="3"/>
        <v>5.6069707329359231</v>
      </c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7" spans="1:46" ht="15.3">
      <c r="A47" s="1">
        <v>47</v>
      </c>
      <c r="B47" s="1" t="s">
        <v>52</v>
      </c>
      <c r="E47" s="1">
        <v>1.17</v>
      </c>
      <c r="F47" s="1">
        <v>1048</v>
      </c>
      <c r="G47" s="1">
        <v>58160.23</v>
      </c>
      <c r="I47" s="1">
        <v>2.3340000000000001</v>
      </c>
      <c r="K47" s="1">
        <v>1.7999999999999999E-2</v>
      </c>
      <c r="N47" s="78"/>
      <c r="O47" s="78"/>
      <c r="P47" s="78"/>
      <c r="Q47" s="78"/>
      <c r="R47" s="78"/>
      <c r="S47" s="78"/>
      <c r="T47" s="78"/>
      <c r="U47" s="78"/>
      <c r="V47" s="78"/>
      <c r="X47" s="59"/>
      <c r="Y47" s="60"/>
      <c r="Z47" s="59"/>
      <c r="AA47" s="59"/>
      <c r="AB47" s="59"/>
      <c r="AC47" s="59"/>
      <c r="AD47" s="59"/>
      <c r="AE47" s="59"/>
      <c r="AF47" s="59"/>
      <c r="AG47" s="59"/>
    </row>
    <row r="48" spans="1:46">
      <c r="A48" s="1">
        <v>48</v>
      </c>
      <c r="B48" s="1" t="s">
        <v>53</v>
      </c>
      <c r="E48" s="1">
        <v>1.17</v>
      </c>
      <c r="F48" s="1">
        <v>23897</v>
      </c>
      <c r="G48" s="1">
        <v>44334.042999999998</v>
      </c>
      <c r="I48" s="1">
        <v>29.577000000000002</v>
      </c>
      <c r="K48" s="1">
        <v>0.53900000000000003</v>
      </c>
      <c r="X48" s="59"/>
      <c r="Y48" s="59"/>
      <c r="Z48" s="59"/>
      <c r="AA48" s="59"/>
      <c r="AB48" s="59"/>
      <c r="AC48" s="59"/>
      <c r="AD48" s="59"/>
      <c r="AE48" s="59"/>
      <c r="AF48" s="59"/>
      <c r="AG48" s="59"/>
    </row>
    <row r="49" spans="1:11">
      <c r="A49" s="1">
        <v>49</v>
      </c>
      <c r="B49" s="1" t="s">
        <v>54</v>
      </c>
      <c r="E49" s="1">
        <v>1.17</v>
      </c>
      <c r="F49" s="1">
        <v>55342</v>
      </c>
      <c r="G49" s="1">
        <v>43580.527000000002</v>
      </c>
      <c r="I49" s="1">
        <v>67.793000000000006</v>
      </c>
      <c r="K49" s="1">
        <v>1.27</v>
      </c>
    </row>
    <row r="50" spans="1:11">
      <c r="A50" s="1">
        <v>50</v>
      </c>
      <c r="B50" s="1" t="s">
        <v>55</v>
      </c>
      <c r="E50" s="1">
        <v>1.17</v>
      </c>
      <c r="F50" s="1">
        <v>97350</v>
      </c>
      <c r="G50" s="1">
        <v>48106.964999999997</v>
      </c>
      <c r="I50" s="1">
        <v>107.206</v>
      </c>
      <c r="K50" s="1">
        <v>2.024</v>
      </c>
    </row>
    <row r="51" spans="1:11">
      <c r="A51" s="1">
        <v>51</v>
      </c>
      <c r="B51" s="1" t="s">
        <v>56</v>
      </c>
      <c r="E51" s="1">
        <v>1.17</v>
      </c>
      <c r="F51" s="1">
        <v>1748828</v>
      </c>
      <c r="G51" s="1">
        <v>43129.211000000003</v>
      </c>
      <c r="I51" s="1">
        <v>2121.6660000000002</v>
      </c>
      <c r="K51" s="1">
        <v>40.548999999999999</v>
      </c>
    </row>
    <row r="52" spans="1:11">
      <c r="A52" s="1">
        <v>52</v>
      </c>
      <c r="B52" s="1" t="s">
        <v>57</v>
      </c>
      <c r="E52" s="1">
        <v>1.17</v>
      </c>
      <c r="F52" s="1">
        <v>75809</v>
      </c>
      <c r="G52" s="1">
        <v>41717.504000000001</v>
      </c>
      <c r="I52" s="1">
        <v>96.412999999999997</v>
      </c>
      <c r="K52" s="1">
        <v>1.8169999999999999</v>
      </c>
    </row>
    <row r="53" spans="1:11">
      <c r="A53" s="1">
        <v>53</v>
      </c>
      <c r="B53" s="1" t="s">
        <v>58</v>
      </c>
      <c r="E53" s="1">
        <v>1.17</v>
      </c>
      <c r="F53" s="1">
        <v>68602</v>
      </c>
      <c r="G53" s="1">
        <v>41947.097999999998</v>
      </c>
      <c r="I53" s="1">
        <v>86.909000000000006</v>
      </c>
      <c r="K53" s="1">
        <v>1.635</v>
      </c>
    </row>
    <row r="54" spans="1:11">
      <c r="A54" s="1">
        <v>54</v>
      </c>
      <c r="B54" s="1" t="s">
        <v>59</v>
      </c>
      <c r="E54" s="1">
        <v>1.17</v>
      </c>
      <c r="F54" s="1">
        <v>43373</v>
      </c>
      <c r="G54" s="1">
        <v>41350.629000000001</v>
      </c>
      <c r="I54" s="1">
        <v>56.238999999999997</v>
      </c>
      <c r="K54" s="1">
        <v>1.0489999999999999</v>
      </c>
    </row>
    <row r="55" spans="1:11">
      <c r="A55" s="1">
        <v>55</v>
      </c>
      <c r="B55" s="1" t="s">
        <v>60</v>
      </c>
      <c r="E55" s="1">
        <v>1.17</v>
      </c>
      <c r="F55" s="1">
        <v>35644</v>
      </c>
      <c r="G55" s="1">
        <v>42457.046999999999</v>
      </c>
      <c r="I55" s="1">
        <v>45.290999999999997</v>
      </c>
      <c r="K55" s="1">
        <v>0.84</v>
      </c>
    </row>
    <row r="56" spans="1:11">
      <c r="A56" s="1">
        <v>56</v>
      </c>
      <c r="B56" s="1" t="s">
        <v>61</v>
      </c>
      <c r="E56" s="1">
        <v>1.17</v>
      </c>
      <c r="F56" s="1">
        <v>6954</v>
      </c>
      <c r="G56" s="1">
        <v>45539.695</v>
      </c>
      <c r="I56" s="1">
        <v>9.3770000000000007</v>
      </c>
      <c r="K56" s="1">
        <v>0.153</v>
      </c>
    </row>
    <row r="57" spans="1:11">
      <c r="A57" s="1">
        <v>57</v>
      </c>
      <c r="B57" s="1" t="s">
        <v>62</v>
      </c>
      <c r="E57" s="1">
        <v>1.17</v>
      </c>
      <c r="F57" s="1">
        <v>7820</v>
      </c>
      <c r="G57" s="1">
        <v>41276.218999999997</v>
      </c>
      <c r="I57" s="1">
        <v>11.298999999999999</v>
      </c>
      <c r="K57" s="1">
        <v>0.189</v>
      </c>
    </row>
    <row r="58" spans="1:11">
      <c r="A58" s="1">
        <v>58</v>
      </c>
      <c r="B58" s="1" t="s">
        <v>63</v>
      </c>
      <c r="E58" s="1">
        <v>1.17</v>
      </c>
      <c r="F58" s="1">
        <v>1236</v>
      </c>
      <c r="G58" s="1">
        <v>42409.48</v>
      </c>
      <c r="I58" s="1">
        <v>2.915</v>
      </c>
      <c r="K58" s="1">
        <v>2.9000000000000001E-2</v>
      </c>
    </row>
    <row r="59" spans="1:11">
      <c r="A59" s="1">
        <v>59</v>
      </c>
      <c r="B59" s="1" t="s">
        <v>64</v>
      </c>
      <c r="E59" s="1">
        <v>1.17</v>
      </c>
      <c r="F59" s="1">
        <v>49937</v>
      </c>
      <c r="G59" s="1">
        <v>44822.612999999998</v>
      </c>
      <c r="I59" s="1">
        <v>59.646999999999998</v>
      </c>
      <c r="K59" s="1">
        <v>1.1140000000000001</v>
      </c>
    </row>
    <row r="60" spans="1:11">
      <c r="A60" s="1">
        <v>60</v>
      </c>
      <c r="B60" s="1" t="s">
        <v>65</v>
      </c>
      <c r="E60" s="1">
        <v>1.17</v>
      </c>
      <c r="F60" s="1">
        <v>49854</v>
      </c>
      <c r="G60" s="1">
        <v>42971.258000000002</v>
      </c>
      <c r="I60" s="1">
        <v>62.055999999999997</v>
      </c>
      <c r="K60" s="1">
        <v>1.1599999999999999</v>
      </c>
    </row>
    <row r="61" spans="1:11">
      <c r="A61" s="1">
        <v>61</v>
      </c>
      <c r="B61" s="1" t="s">
        <v>66</v>
      </c>
      <c r="E61" s="1">
        <v>1.17</v>
      </c>
      <c r="F61" s="1">
        <v>123467</v>
      </c>
      <c r="G61" s="1">
        <v>43880.625</v>
      </c>
      <c r="I61" s="1">
        <v>148.52000000000001</v>
      </c>
      <c r="K61" s="1">
        <v>2.8140000000000001</v>
      </c>
    </row>
    <row r="62" spans="1:11">
      <c r="A62" s="1">
        <v>62</v>
      </c>
      <c r="B62" s="1" t="s">
        <v>67</v>
      </c>
      <c r="E62" s="1">
        <v>1.17</v>
      </c>
      <c r="F62" s="1">
        <v>74315</v>
      </c>
      <c r="G62" s="1">
        <v>40380.487999999998</v>
      </c>
      <c r="I62" s="1">
        <v>97.623999999999995</v>
      </c>
      <c r="K62" s="1">
        <v>1.84</v>
      </c>
    </row>
    <row r="63" spans="1:11">
      <c r="A63" s="1">
        <v>63</v>
      </c>
      <c r="B63" s="1" t="s">
        <v>68</v>
      </c>
      <c r="E63" s="1">
        <v>1.17</v>
      </c>
      <c r="F63" s="1">
        <v>60971</v>
      </c>
      <c r="G63" s="1">
        <v>42809.042999999998</v>
      </c>
      <c r="I63" s="1">
        <v>75.866</v>
      </c>
      <c r="K63" s="1">
        <v>1.4239999999999999</v>
      </c>
    </row>
    <row r="64" spans="1:11">
      <c r="A64" s="1">
        <v>64</v>
      </c>
      <c r="B64" s="1" t="s">
        <v>69</v>
      </c>
      <c r="E64" s="1">
        <v>1.17</v>
      </c>
      <c r="F64" s="1">
        <v>71124</v>
      </c>
      <c r="G64" s="1">
        <v>43583.222999999998</v>
      </c>
      <c r="I64" s="1">
        <v>86.724000000000004</v>
      </c>
      <c r="K64" s="1">
        <v>1.6319999999999999</v>
      </c>
    </row>
    <row r="65" spans="1:11">
      <c r="A65" s="1">
        <v>65</v>
      </c>
      <c r="B65" s="1" t="s">
        <v>70</v>
      </c>
      <c r="E65" s="1">
        <v>1.17</v>
      </c>
      <c r="F65" s="1">
        <v>68767</v>
      </c>
      <c r="G65" s="1">
        <v>44726.241999999998</v>
      </c>
      <c r="I65" s="1">
        <v>81.787000000000006</v>
      </c>
      <c r="K65" s="1">
        <v>1.538</v>
      </c>
    </row>
    <row r="66" spans="1:11">
      <c r="A66" s="1">
        <v>66</v>
      </c>
      <c r="B66" s="1" t="s">
        <v>71</v>
      </c>
      <c r="E66" s="1">
        <v>1.17</v>
      </c>
      <c r="F66" s="1">
        <v>39941</v>
      </c>
      <c r="G66" s="1">
        <v>40221.945</v>
      </c>
      <c r="I66" s="1">
        <v>53.316000000000003</v>
      </c>
      <c r="K66" s="1">
        <v>0.99299999999999999</v>
      </c>
    </row>
    <row r="67" spans="1:11">
      <c r="A67" s="1">
        <v>67</v>
      </c>
      <c r="B67" s="1" t="s">
        <v>72</v>
      </c>
      <c r="E67" s="1">
        <v>1.17</v>
      </c>
      <c r="F67" s="1">
        <v>20847</v>
      </c>
      <c r="G67" s="1">
        <v>41968.597999999998</v>
      </c>
      <c r="I67" s="1">
        <v>27.364999999999998</v>
      </c>
      <c r="K67" s="1">
        <v>0.497</v>
      </c>
    </row>
    <row r="68" spans="1:11">
      <c r="A68" s="1">
        <v>68</v>
      </c>
      <c r="B68" s="1" t="s">
        <v>73</v>
      </c>
      <c r="E68" s="1">
        <v>1.17</v>
      </c>
      <c r="F68" s="1">
        <v>13364</v>
      </c>
      <c r="G68" s="1">
        <v>40911.089999999997</v>
      </c>
      <c r="I68" s="1">
        <v>18.472000000000001</v>
      </c>
      <c r="K68" s="1">
        <v>0.32700000000000001</v>
      </c>
    </row>
    <row r="69" spans="1:11">
      <c r="A69" s="1">
        <v>69</v>
      </c>
      <c r="B69" s="1" t="s">
        <v>74</v>
      </c>
      <c r="E69" s="1">
        <v>1.17</v>
      </c>
      <c r="F69" s="1">
        <v>1234</v>
      </c>
      <c r="G69" s="1">
        <v>40979.546999999999</v>
      </c>
      <c r="I69" s="1">
        <v>2.9660000000000002</v>
      </c>
      <c r="K69" s="1">
        <v>0.03</v>
      </c>
    </row>
    <row r="70" spans="1:11">
      <c r="A70" s="1">
        <v>202</v>
      </c>
      <c r="B70" s="1" t="s">
        <v>75</v>
      </c>
      <c r="E70" s="1">
        <v>1.17</v>
      </c>
      <c r="F70" s="1">
        <v>285858</v>
      </c>
      <c r="G70" s="1">
        <v>45450.741999999998</v>
      </c>
      <c r="I70" s="1">
        <v>330.26299999999998</v>
      </c>
      <c r="K70" s="1">
        <v>6.2889999999999997</v>
      </c>
    </row>
    <row r="71" spans="1:11">
      <c r="A71" s="1">
        <v>203</v>
      </c>
      <c r="B71" s="1" t="s">
        <v>76</v>
      </c>
      <c r="E71" s="1">
        <v>1.17</v>
      </c>
      <c r="F71" s="1">
        <v>201151</v>
      </c>
      <c r="G71" s="1">
        <v>53573.995999999999</v>
      </c>
      <c r="I71" s="1">
        <v>197.721</v>
      </c>
      <c r="K71" s="1">
        <v>3.7549999999999999</v>
      </c>
    </row>
    <row r="72" spans="1:11">
      <c r="A72" s="1">
        <v>204</v>
      </c>
      <c r="B72" s="1" t="s">
        <v>77</v>
      </c>
      <c r="E72" s="1">
        <v>1.17</v>
      </c>
      <c r="F72" s="1">
        <v>180036</v>
      </c>
      <c r="G72" s="1">
        <v>36077.387000000002</v>
      </c>
      <c r="I72" s="1">
        <v>262.33199999999999</v>
      </c>
      <c r="K72" s="1">
        <v>4.99</v>
      </c>
    </row>
    <row r="73" spans="1:11">
      <c r="A73" s="1">
        <v>205</v>
      </c>
      <c r="B73" s="1" t="s">
        <v>78</v>
      </c>
      <c r="E73" s="1">
        <v>1.17</v>
      </c>
      <c r="F73" s="1">
        <v>123527</v>
      </c>
      <c r="G73" s="1">
        <v>35263.055</v>
      </c>
      <c r="I73" s="1">
        <v>184.56399999999999</v>
      </c>
      <c r="K73" s="1">
        <v>3.5030000000000001</v>
      </c>
    </row>
    <row r="74" spans="1:11">
      <c r="A74" s="1">
        <v>206</v>
      </c>
      <c r="B74" s="1" t="s">
        <v>79</v>
      </c>
      <c r="E74" s="1">
        <v>1.17</v>
      </c>
      <c r="F74" s="1">
        <v>81572</v>
      </c>
      <c r="G74" s="1">
        <v>35150.035000000003</v>
      </c>
      <c r="I74" s="1">
        <v>122.74</v>
      </c>
      <c r="K74" s="1">
        <v>2.3210000000000002</v>
      </c>
    </row>
    <row r="75" spans="1:11">
      <c r="A75" s="1">
        <v>207</v>
      </c>
      <c r="B75" s="1" t="s">
        <v>80</v>
      </c>
      <c r="E75" s="1">
        <v>1.17</v>
      </c>
      <c r="F75" s="1">
        <v>50553</v>
      </c>
      <c r="G75" s="1">
        <v>37221.055</v>
      </c>
      <c r="I75" s="1">
        <v>72.411000000000001</v>
      </c>
      <c r="K75" s="1">
        <v>1.3580000000000001</v>
      </c>
    </row>
    <row r="76" spans="1:11">
      <c r="A76" s="1">
        <v>208</v>
      </c>
      <c r="B76" s="1" t="s">
        <v>81</v>
      </c>
      <c r="E76" s="1">
        <v>1.17</v>
      </c>
      <c r="F76" s="1">
        <v>25640</v>
      </c>
      <c r="G76" s="1">
        <v>37596.468999999997</v>
      </c>
      <c r="I76" s="1">
        <v>37.052</v>
      </c>
      <c r="K76" s="1">
        <v>0.68200000000000005</v>
      </c>
    </row>
    <row r="77" spans="1:11">
      <c r="A77" s="1">
        <v>209</v>
      </c>
      <c r="B77" s="1" t="s">
        <v>82</v>
      </c>
      <c r="E77" s="1">
        <v>1.17</v>
      </c>
      <c r="F77" s="1">
        <v>57700</v>
      </c>
      <c r="G77" s="1">
        <v>41688.199000000001</v>
      </c>
      <c r="I77" s="1">
        <v>73.766000000000005</v>
      </c>
      <c r="K77" s="1">
        <v>1.3839999999999999</v>
      </c>
    </row>
    <row r="78" spans="1:11">
      <c r="A78" s="1">
        <v>210</v>
      </c>
      <c r="B78" s="1" t="s">
        <v>83</v>
      </c>
      <c r="E78" s="1">
        <v>1.17</v>
      </c>
      <c r="F78" s="1">
        <v>100890</v>
      </c>
      <c r="G78" s="1">
        <v>35306.254000000001</v>
      </c>
      <c r="I78" s="1">
        <v>150.81299999999999</v>
      </c>
      <c r="K78" s="1">
        <v>2.8580000000000001</v>
      </c>
    </row>
    <row r="79" spans="1:11">
      <c r="A79" s="1">
        <v>211</v>
      </c>
      <c r="B79" s="1" t="s">
        <v>84</v>
      </c>
      <c r="E79" s="1">
        <v>1.17</v>
      </c>
      <c r="F79" s="1">
        <v>60972</v>
      </c>
      <c r="G79" s="1">
        <v>36287.851999999999</v>
      </c>
      <c r="I79" s="1">
        <v>89.25</v>
      </c>
      <c r="K79" s="1">
        <v>1.68</v>
      </c>
    </row>
    <row r="80" spans="1:11">
      <c r="A80" s="1">
        <v>212</v>
      </c>
      <c r="B80" s="1" t="s">
        <v>85</v>
      </c>
      <c r="E80" s="1">
        <v>1.17</v>
      </c>
      <c r="F80" s="1">
        <v>5247</v>
      </c>
      <c r="G80" s="1">
        <v>32663.043000000001</v>
      </c>
      <c r="I80" s="1">
        <v>9.7910000000000004</v>
      </c>
      <c r="K80" s="1">
        <v>0.161</v>
      </c>
    </row>
    <row r="81" spans="1:11">
      <c r="A81" s="1">
        <v>224</v>
      </c>
      <c r="B81" s="1" t="s">
        <v>86</v>
      </c>
      <c r="E81" s="1">
        <v>1.17</v>
      </c>
      <c r="F81" s="1">
        <v>106672</v>
      </c>
      <c r="G81" s="1">
        <v>39599.745999999999</v>
      </c>
      <c r="I81" s="1">
        <v>142.24700000000001</v>
      </c>
      <c r="K81" s="1">
        <v>2.694</v>
      </c>
    </row>
    <row r="82" spans="1:11">
      <c r="A82" s="1">
        <v>225</v>
      </c>
      <c r="B82" s="1" t="s">
        <v>87</v>
      </c>
      <c r="E82" s="1">
        <v>1.17</v>
      </c>
      <c r="F82" s="1">
        <v>50591</v>
      </c>
      <c r="G82" s="1">
        <v>36745.695</v>
      </c>
      <c r="I82" s="1">
        <v>73.384</v>
      </c>
      <c r="K82" s="1">
        <v>1.377</v>
      </c>
    </row>
    <row r="83" spans="1:11">
      <c r="A83" s="1">
        <v>226</v>
      </c>
      <c r="B83" s="1" t="s">
        <v>88</v>
      </c>
      <c r="E83" s="1">
        <v>1.17</v>
      </c>
      <c r="F83" s="1">
        <v>145199</v>
      </c>
      <c r="G83" s="1">
        <v>41126.879000000001</v>
      </c>
      <c r="I83" s="1">
        <v>186.001</v>
      </c>
      <c r="K83" s="1">
        <v>3.5310000000000001</v>
      </c>
    </row>
    <row r="84" spans="1:11">
      <c r="A84" s="1">
        <v>227</v>
      </c>
      <c r="B84" s="1" t="s">
        <v>89</v>
      </c>
      <c r="E84" s="1">
        <v>1.17</v>
      </c>
      <c r="F84" s="1">
        <v>102978</v>
      </c>
      <c r="G84" s="1">
        <v>36932.707000000002</v>
      </c>
      <c r="I84" s="1">
        <v>147.18899999999999</v>
      </c>
      <c r="K84" s="1">
        <v>2.7879999999999998</v>
      </c>
    </row>
    <row r="85" spans="1:11">
      <c r="A85" s="1">
        <v>228</v>
      </c>
      <c r="B85" s="1" t="s">
        <v>90</v>
      </c>
      <c r="E85" s="1">
        <v>1.1599999999999999</v>
      </c>
      <c r="F85" s="1">
        <v>88462</v>
      </c>
      <c r="G85" s="1">
        <v>36072.457000000002</v>
      </c>
      <c r="I85" s="1">
        <v>129.624</v>
      </c>
      <c r="K85" s="1">
        <v>2.452</v>
      </c>
    </row>
    <row r="86" spans="1:11">
      <c r="A86" s="1">
        <v>229</v>
      </c>
      <c r="B86" s="1" t="s">
        <v>91</v>
      </c>
      <c r="E86" s="1">
        <v>1.1599999999999999</v>
      </c>
      <c r="F86" s="1">
        <v>63688</v>
      </c>
      <c r="G86" s="1">
        <v>38619.222999999998</v>
      </c>
      <c r="I86" s="1">
        <v>87.623999999999995</v>
      </c>
      <c r="K86" s="1">
        <v>1.649</v>
      </c>
    </row>
    <row r="87" spans="1:11">
      <c r="A87" s="1">
        <v>230</v>
      </c>
      <c r="B87" s="1" t="s">
        <v>92</v>
      </c>
      <c r="E87" s="1">
        <v>1.1599999999999999</v>
      </c>
      <c r="F87" s="1">
        <v>52814</v>
      </c>
      <c r="G87" s="1">
        <v>37304.391000000003</v>
      </c>
      <c r="I87" s="1">
        <v>75.421000000000006</v>
      </c>
      <c r="K87" s="1">
        <v>1.4159999999999999</v>
      </c>
    </row>
    <row r="88" spans="1:11">
      <c r="A88" s="1">
        <v>231</v>
      </c>
      <c r="B88" s="1" t="s">
        <v>93</v>
      </c>
      <c r="E88" s="1">
        <v>1.1599999999999999</v>
      </c>
      <c r="F88" s="1">
        <v>54960</v>
      </c>
      <c r="G88" s="1">
        <v>36449.188000000002</v>
      </c>
      <c r="I88" s="1">
        <v>80.236999999999995</v>
      </c>
      <c r="K88" s="1">
        <v>1.508</v>
      </c>
    </row>
    <row r="89" spans="1:11">
      <c r="A89" s="1">
        <v>232</v>
      </c>
      <c r="B89" s="1" t="s">
        <v>94</v>
      </c>
      <c r="E89" s="1">
        <v>1.1599999999999999</v>
      </c>
      <c r="F89" s="1">
        <v>33218</v>
      </c>
      <c r="G89" s="1">
        <v>39654.828000000001</v>
      </c>
      <c r="I89" s="1">
        <v>45.194000000000003</v>
      </c>
      <c r="K89" s="1">
        <v>0.83799999999999997</v>
      </c>
    </row>
    <row r="90" spans="1:11">
      <c r="A90" s="1">
        <v>233</v>
      </c>
      <c r="B90" s="1" t="s">
        <v>95</v>
      </c>
      <c r="E90" s="1">
        <v>1.1599999999999999</v>
      </c>
      <c r="F90" s="1">
        <v>18635</v>
      </c>
      <c r="G90" s="1">
        <v>37737.879000000001</v>
      </c>
      <c r="I90" s="1">
        <v>27.213000000000001</v>
      </c>
      <c r="K90" s="1">
        <v>0.49399999999999999</v>
      </c>
    </row>
    <row r="91" spans="1:11">
      <c r="A91" s="1">
        <v>234</v>
      </c>
      <c r="B91" s="1" t="s">
        <v>96</v>
      </c>
      <c r="E91" s="1">
        <v>1.1599999999999999</v>
      </c>
      <c r="F91" s="1">
        <v>1649</v>
      </c>
      <c r="G91" s="1">
        <v>36352.589999999997</v>
      </c>
      <c r="I91" s="1">
        <v>3.7639999999999998</v>
      </c>
      <c r="K91" s="1">
        <v>4.4999999999999998E-2</v>
      </c>
    </row>
    <row r="92" spans="1:11">
      <c r="A92" s="1">
        <v>235</v>
      </c>
      <c r="B92" s="1" t="s">
        <v>97</v>
      </c>
      <c r="E92" s="1">
        <v>1.1599999999999999</v>
      </c>
      <c r="F92" s="1">
        <v>45400</v>
      </c>
      <c r="G92" s="1">
        <v>39742.887000000002</v>
      </c>
      <c r="I92" s="1">
        <v>61.124000000000002</v>
      </c>
      <c r="K92" s="1">
        <v>1.1419999999999999</v>
      </c>
    </row>
    <row r="93" spans="1:11">
      <c r="A93" s="1">
        <v>236</v>
      </c>
      <c r="B93" s="1" t="s">
        <v>98</v>
      </c>
      <c r="E93" s="1">
        <v>1.17</v>
      </c>
      <c r="F93" s="1">
        <v>111898</v>
      </c>
      <c r="G93" s="1">
        <v>49226.917999999998</v>
      </c>
      <c r="I93" s="1">
        <v>120.252</v>
      </c>
      <c r="K93" s="1">
        <v>2.2730000000000001</v>
      </c>
    </row>
    <row r="94" spans="1:11">
      <c r="A94" s="1">
        <v>237</v>
      </c>
      <c r="B94" s="1" t="s">
        <v>99</v>
      </c>
      <c r="E94" s="1">
        <v>1.1599999999999999</v>
      </c>
      <c r="F94" s="1">
        <v>150743</v>
      </c>
      <c r="G94" s="1">
        <v>44752.684000000001</v>
      </c>
      <c r="I94" s="1">
        <v>177.52199999999999</v>
      </c>
      <c r="K94" s="1">
        <v>3.3679999999999999</v>
      </c>
    </row>
    <row r="95" spans="1:11">
      <c r="A95" s="1">
        <v>238</v>
      </c>
      <c r="B95" s="1" t="s">
        <v>100</v>
      </c>
      <c r="E95" s="1">
        <v>1.1599999999999999</v>
      </c>
      <c r="F95" s="1">
        <v>173696</v>
      </c>
      <c r="G95" s="1">
        <v>37071.379000000001</v>
      </c>
      <c r="I95" s="1">
        <v>246.393</v>
      </c>
      <c r="K95" s="1">
        <v>4.6849999999999996</v>
      </c>
    </row>
    <row r="96" spans="1:11">
      <c r="A96" s="1">
        <v>239</v>
      </c>
      <c r="B96" s="1" t="s">
        <v>101</v>
      </c>
      <c r="E96" s="1">
        <v>1.1599999999999999</v>
      </c>
      <c r="F96" s="1">
        <v>123901</v>
      </c>
      <c r="G96" s="1">
        <v>35099.233999999997</v>
      </c>
      <c r="I96" s="1">
        <v>185.97499999999999</v>
      </c>
      <c r="K96" s="1">
        <v>3.53</v>
      </c>
    </row>
    <row r="97" spans="1:11">
      <c r="A97" s="1">
        <v>240</v>
      </c>
      <c r="B97" s="1" t="s">
        <v>102</v>
      </c>
      <c r="E97" s="1">
        <v>1.1599999999999999</v>
      </c>
      <c r="F97" s="1">
        <v>61158</v>
      </c>
      <c r="G97" s="1">
        <v>38075.762000000002</v>
      </c>
      <c r="I97" s="1">
        <v>85.381</v>
      </c>
      <c r="K97" s="1">
        <v>1.6060000000000001</v>
      </c>
    </row>
    <row r="98" spans="1:11">
      <c r="A98" s="1">
        <v>241</v>
      </c>
      <c r="B98" s="1" t="s">
        <v>103</v>
      </c>
      <c r="E98" s="1">
        <v>1.1599999999999999</v>
      </c>
      <c r="F98" s="1">
        <v>56516</v>
      </c>
      <c r="G98" s="1">
        <v>36823.531000000003</v>
      </c>
      <c r="I98" s="1">
        <v>81.646000000000001</v>
      </c>
      <c r="K98" s="1">
        <v>1.5349999999999999</v>
      </c>
    </row>
    <row r="99" spans="1:11">
      <c r="A99" s="1">
        <v>242</v>
      </c>
      <c r="B99" s="1" t="s">
        <v>104</v>
      </c>
      <c r="E99" s="1">
        <v>1.17</v>
      </c>
      <c r="F99" s="1">
        <v>45629</v>
      </c>
      <c r="G99" s="1">
        <v>37855.035000000003</v>
      </c>
      <c r="I99" s="1">
        <v>64.42</v>
      </c>
      <c r="K99" s="1">
        <v>1.2050000000000001</v>
      </c>
    </row>
    <row r="100" spans="1:11">
      <c r="A100" s="1">
        <v>243</v>
      </c>
      <c r="B100" s="1" t="s">
        <v>105</v>
      </c>
      <c r="E100" s="1">
        <v>1.1599999999999999</v>
      </c>
      <c r="F100" s="1">
        <v>173684</v>
      </c>
      <c r="G100" s="1">
        <v>36902.042999999998</v>
      </c>
      <c r="I100" s="1">
        <v>247.5</v>
      </c>
      <c r="K100" s="1">
        <v>4.7069999999999999</v>
      </c>
    </row>
    <row r="101" spans="1:11">
      <c r="A101" s="1">
        <v>244</v>
      </c>
      <c r="B101" s="1" t="s">
        <v>106</v>
      </c>
      <c r="E101" s="1">
        <v>1.17</v>
      </c>
      <c r="F101" s="1">
        <v>30358</v>
      </c>
      <c r="G101" s="1">
        <v>36552.523000000001</v>
      </c>
      <c r="I101" s="1">
        <v>44.82</v>
      </c>
      <c r="K101" s="1">
        <v>0.83099999999999996</v>
      </c>
    </row>
    <row r="102" spans="1:11">
      <c r="A102" s="1">
        <v>245</v>
      </c>
      <c r="B102" s="1" t="s">
        <v>107</v>
      </c>
      <c r="E102" s="1">
        <v>1.1599999999999999</v>
      </c>
      <c r="F102" s="1">
        <v>1055</v>
      </c>
      <c r="G102" s="1">
        <v>38812.987999999998</v>
      </c>
      <c r="I102" s="1">
        <v>2.8130000000000002</v>
      </c>
      <c r="K102" s="1">
        <v>2.7E-2</v>
      </c>
    </row>
    <row r="103" spans="1:11">
      <c r="A103" s="1">
        <v>246</v>
      </c>
      <c r="B103" s="1" t="s">
        <v>108</v>
      </c>
      <c r="E103" s="1">
        <v>1.17</v>
      </c>
      <c r="F103" s="1">
        <v>124763</v>
      </c>
      <c r="G103" s="1">
        <v>41065.457000000002</v>
      </c>
      <c r="I103" s="1">
        <v>160.256</v>
      </c>
      <c r="K103" s="1">
        <v>3.0379999999999998</v>
      </c>
    </row>
    <row r="104" spans="1:11">
      <c r="A104" s="1">
        <v>247</v>
      </c>
      <c r="B104" s="1" t="s">
        <v>109</v>
      </c>
      <c r="E104" s="1">
        <v>1.1599999999999999</v>
      </c>
      <c r="F104" s="1">
        <v>204383</v>
      </c>
      <c r="G104" s="1">
        <v>45589.858999999997</v>
      </c>
      <c r="I104" s="1">
        <v>235.81</v>
      </c>
      <c r="K104" s="1">
        <v>4.4829999999999997</v>
      </c>
    </row>
    <row r="105" spans="1:11">
      <c r="A105" s="1">
        <v>248</v>
      </c>
      <c r="B105" s="1" t="s">
        <v>110</v>
      </c>
      <c r="E105" s="1">
        <v>1.1599999999999999</v>
      </c>
      <c r="F105" s="1">
        <v>225514</v>
      </c>
      <c r="G105" s="1">
        <v>40794.065999999999</v>
      </c>
      <c r="I105" s="1">
        <v>290.45499999999998</v>
      </c>
      <c r="K105" s="1">
        <v>5.5279999999999996</v>
      </c>
    </row>
    <row r="106" spans="1:11">
      <c r="A106" s="1">
        <v>249</v>
      </c>
      <c r="B106" s="1" t="s">
        <v>111</v>
      </c>
      <c r="E106" s="1">
        <v>1.1599999999999999</v>
      </c>
      <c r="F106" s="1">
        <v>161246</v>
      </c>
      <c r="G106" s="1">
        <v>36483.675999999999</v>
      </c>
      <c r="I106" s="1">
        <v>232.49600000000001</v>
      </c>
      <c r="K106" s="1">
        <v>4.42</v>
      </c>
    </row>
    <row r="107" spans="1:11">
      <c r="A107" s="1">
        <v>250</v>
      </c>
      <c r="B107" s="1" t="s">
        <v>112</v>
      </c>
      <c r="E107" s="1">
        <v>1.1599999999999999</v>
      </c>
      <c r="F107" s="1">
        <v>84455</v>
      </c>
      <c r="G107" s="1">
        <v>39283.175999999999</v>
      </c>
      <c r="I107" s="1">
        <v>113.809</v>
      </c>
      <c r="K107" s="1">
        <v>2.15</v>
      </c>
    </row>
    <row r="108" spans="1:11">
      <c r="A108" s="1">
        <v>251</v>
      </c>
      <c r="B108" s="1" t="s">
        <v>113</v>
      </c>
      <c r="E108" s="1">
        <v>1.1599999999999999</v>
      </c>
      <c r="F108" s="1">
        <v>46944</v>
      </c>
      <c r="G108" s="1">
        <v>38246.641000000003</v>
      </c>
      <c r="I108" s="1">
        <v>65.572000000000003</v>
      </c>
      <c r="K108" s="1">
        <v>1.2270000000000001</v>
      </c>
    </row>
    <row r="109" spans="1:11">
      <c r="A109" s="1">
        <v>252</v>
      </c>
      <c r="B109" s="1" t="s">
        <v>114</v>
      </c>
      <c r="E109" s="1">
        <v>1.1599999999999999</v>
      </c>
      <c r="F109" s="1">
        <v>31915</v>
      </c>
      <c r="G109" s="1">
        <v>46225.796999999999</v>
      </c>
      <c r="I109" s="1">
        <v>37.493000000000002</v>
      </c>
      <c r="K109" s="1">
        <v>0.69</v>
      </c>
    </row>
    <row r="110" spans="1:11">
      <c r="A110" s="1">
        <v>253</v>
      </c>
      <c r="B110" s="1" t="s">
        <v>115</v>
      </c>
      <c r="E110" s="1">
        <v>1.1599999999999999</v>
      </c>
      <c r="F110" s="1">
        <v>25890</v>
      </c>
      <c r="G110" s="1">
        <v>46899.824000000001</v>
      </c>
      <c r="I110" s="1">
        <v>30.257000000000001</v>
      </c>
      <c r="K110" s="1">
        <v>0.55200000000000005</v>
      </c>
    </row>
    <row r="111" spans="1:11">
      <c r="A111" s="1">
        <v>254</v>
      </c>
      <c r="B111" s="1" t="s">
        <v>116</v>
      </c>
      <c r="E111" s="1">
        <v>1.1599999999999999</v>
      </c>
      <c r="F111" s="1">
        <v>28734</v>
      </c>
      <c r="G111" s="1">
        <v>39725.688000000002</v>
      </c>
      <c r="I111" s="1">
        <v>39.213999999999999</v>
      </c>
      <c r="K111" s="1">
        <v>0.72299999999999998</v>
      </c>
    </row>
    <row r="112" spans="1:11">
      <c r="A112" s="1">
        <v>255</v>
      </c>
      <c r="B112" s="1" t="s">
        <v>117</v>
      </c>
      <c r="E112" s="1">
        <v>1.1599999999999999</v>
      </c>
      <c r="F112" s="1">
        <v>74432</v>
      </c>
      <c r="G112" s="1">
        <v>37600.523000000001</v>
      </c>
      <c r="I112" s="1">
        <v>104.902</v>
      </c>
      <c r="K112" s="1">
        <v>1.98</v>
      </c>
    </row>
    <row r="113" spans="1:11">
      <c r="A113" s="1">
        <v>256</v>
      </c>
      <c r="B113" s="1" t="s">
        <v>118</v>
      </c>
      <c r="E113" s="1">
        <v>1.1599999999999999</v>
      </c>
      <c r="F113" s="1">
        <v>10356</v>
      </c>
      <c r="G113" s="1">
        <v>38255.195</v>
      </c>
      <c r="I113" s="1">
        <v>15.547000000000001</v>
      </c>
      <c r="K113" s="1">
        <v>0.27100000000000002</v>
      </c>
    </row>
    <row r="114" spans="1:11">
      <c r="A114" s="1">
        <v>257</v>
      </c>
      <c r="B114" s="1" t="s">
        <v>119</v>
      </c>
      <c r="E114" s="1">
        <v>1.1599999999999999</v>
      </c>
      <c r="F114" s="1">
        <v>593817</v>
      </c>
      <c r="G114" s="1">
        <v>37916.125</v>
      </c>
      <c r="I114" s="1">
        <v>820.31899999999996</v>
      </c>
      <c r="K114" s="1">
        <v>15.661</v>
      </c>
    </row>
    <row r="115" spans="1:11">
      <c r="A115" s="1">
        <v>258</v>
      </c>
      <c r="B115" s="1" t="s">
        <v>120</v>
      </c>
      <c r="E115" s="1">
        <v>1.1599999999999999</v>
      </c>
      <c r="F115" s="1">
        <v>101519</v>
      </c>
      <c r="G115" s="1">
        <v>37695.082000000002</v>
      </c>
      <c r="I115" s="1">
        <v>142.21700000000001</v>
      </c>
      <c r="K115" s="1">
        <v>2.6930000000000001</v>
      </c>
    </row>
    <row r="116" spans="1:11">
      <c r="A116" s="1">
        <v>259</v>
      </c>
      <c r="B116" s="1" t="s">
        <v>121</v>
      </c>
      <c r="E116" s="1">
        <v>1.1599999999999999</v>
      </c>
      <c r="F116" s="1">
        <v>181001</v>
      </c>
      <c r="G116" s="1">
        <v>39715.512000000002</v>
      </c>
      <c r="I116" s="1">
        <v>239.69900000000001</v>
      </c>
      <c r="K116" s="1">
        <v>4.5570000000000004</v>
      </c>
    </row>
    <row r="117" spans="1:11">
      <c r="A117" s="1">
        <v>260</v>
      </c>
      <c r="B117" s="1" t="s">
        <v>122</v>
      </c>
      <c r="E117" s="1">
        <v>1.1599999999999999</v>
      </c>
      <c r="F117" s="1">
        <v>151601</v>
      </c>
      <c r="G117" s="1">
        <v>43124.663999999997</v>
      </c>
      <c r="I117" s="1">
        <v>185.21100000000001</v>
      </c>
      <c r="K117" s="1">
        <v>3.5150000000000001</v>
      </c>
    </row>
    <row r="118" spans="1:11">
      <c r="A118" s="1">
        <v>261</v>
      </c>
      <c r="B118" s="1" t="s">
        <v>123</v>
      </c>
      <c r="E118" s="1">
        <v>1.1599999999999999</v>
      </c>
      <c r="F118" s="1">
        <v>97326</v>
      </c>
      <c r="G118" s="1">
        <v>37809.32</v>
      </c>
      <c r="I118" s="1">
        <v>135.99299999999999</v>
      </c>
      <c r="K118" s="1">
        <v>2.5739999999999998</v>
      </c>
    </row>
    <row r="119" spans="1:11">
      <c r="A119" s="1">
        <v>262</v>
      </c>
      <c r="B119" s="1" t="s">
        <v>124</v>
      </c>
      <c r="E119" s="1">
        <v>1.1599999999999999</v>
      </c>
      <c r="F119" s="1">
        <v>80648</v>
      </c>
      <c r="G119" s="1">
        <v>55441.535000000003</v>
      </c>
      <c r="I119" s="1">
        <v>77.454999999999998</v>
      </c>
      <c r="K119" s="1">
        <v>1.4550000000000001</v>
      </c>
    </row>
    <row r="120" spans="1:11">
      <c r="A120" s="1">
        <v>263</v>
      </c>
      <c r="B120" s="1" t="s">
        <v>125</v>
      </c>
      <c r="E120" s="1">
        <v>1.1599999999999999</v>
      </c>
      <c r="F120" s="1">
        <v>32540</v>
      </c>
      <c r="G120" s="1">
        <v>40325.578000000001</v>
      </c>
      <c r="I120" s="1">
        <v>43.585999999999999</v>
      </c>
      <c r="K120" s="1">
        <v>0.80700000000000005</v>
      </c>
    </row>
    <row r="121" spans="1:11">
      <c r="A121" s="1">
        <v>264</v>
      </c>
      <c r="B121" s="1" t="s">
        <v>126</v>
      </c>
      <c r="E121" s="1">
        <v>1.17</v>
      </c>
      <c r="F121" s="1">
        <v>9954</v>
      </c>
      <c r="G121" s="1">
        <v>37546.586000000003</v>
      </c>
      <c r="I121" s="1">
        <v>15.254</v>
      </c>
      <c r="K121" s="1">
        <v>0.26500000000000001</v>
      </c>
    </row>
    <row r="122" spans="1:11">
      <c r="A122" s="1">
        <v>265</v>
      </c>
      <c r="B122" s="1" t="s">
        <v>127</v>
      </c>
      <c r="E122" s="1">
        <v>1.1599999999999999</v>
      </c>
      <c r="F122" s="1">
        <v>169</v>
      </c>
    </row>
    <row r="123" spans="1:11">
      <c r="A123" s="1">
        <v>266</v>
      </c>
      <c r="B123" s="1" t="s">
        <v>128</v>
      </c>
      <c r="E123" s="1">
        <v>1.1599999999999999</v>
      </c>
      <c r="F123" s="1">
        <v>2540</v>
      </c>
      <c r="G123" s="1">
        <v>37130.105000000003</v>
      </c>
      <c r="I123" s="1">
        <v>4.9690000000000003</v>
      </c>
      <c r="K123" s="1">
        <v>6.8000000000000005E-2</v>
      </c>
    </row>
    <row r="124" spans="1:11">
      <c r="A124" s="1">
        <v>267</v>
      </c>
      <c r="B124" s="1" t="s">
        <v>129</v>
      </c>
      <c r="E124" s="1">
        <v>1.1599999999999999</v>
      </c>
      <c r="F124" s="1">
        <v>1140</v>
      </c>
      <c r="G124" s="1">
        <v>39872.457000000002</v>
      </c>
      <c r="I124" s="1">
        <v>2.887</v>
      </c>
      <c r="K124" s="1">
        <v>2.9000000000000001E-2</v>
      </c>
    </row>
    <row r="126" spans="1:11">
      <c r="A126" s="1" t="s">
        <v>131</v>
      </c>
    </row>
    <row r="128" spans="1:11">
      <c r="B128" s="1" t="s">
        <v>2</v>
      </c>
      <c r="C128" s="1" t="s">
        <v>3</v>
      </c>
      <c r="D128" s="1" t="s">
        <v>4</v>
      </c>
      <c r="E128" s="1" t="s">
        <v>5</v>
      </c>
      <c r="F128" s="1" t="s">
        <v>6</v>
      </c>
      <c r="G128" s="1" t="s">
        <v>7</v>
      </c>
      <c r="H128" s="1" t="s">
        <v>8</v>
      </c>
      <c r="I128" s="1" t="s">
        <v>9</v>
      </c>
      <c r="J128" s="1" t="s">
        <v>10</v>
      </c>
      <c r="K128" s="1" t="s">
        <v>11</v>
      </c>
    </row>
    <row r="129" spans="1:45">
      <c r="A129" s="1">
        <v>1</v>
      </c>
      <c r="B129" s="1" t="s">
        <v>12</v>
      </c>
      <c r="D129" s="1" t="s">
        <v>13</v>
      </c>
      <c r="E129" s="1">
        <v>1.1200000000000001</v>
      </c>
      <c r="F129" s="1">
        <v>130</v>
      </c>
      <c r="G129" s="1">
        <v>44278.809000000001</v>
      </c>
      <c r="H129" s="1">
        <v>0.1</v>
      </c>
      <c r="I129" s="1">
        <v>0.26900000000000002</v>
      </c>
      <c r="J129" s="1">
        <v>168.8</v>
      </c>
      <c r="K129" s="1">
        <v>3.0000000000000001E-3</v>
      </c>
    </row>
    <row r="130" spans="1:45">
      <c r="A130" s="1">
        <v>2</v>
      </c>
      <c r="B130" s="1" t="s">
        <v>14</v>
      </c>
      <c r="D130" s="1" t="s">
        <v>13</v>
      </c>
      <c r="E130" s="1">
        <v>1.1200000000000001</v>
      </c>
      <c r="F130" s="1">
        <v>656</v>
      </c>
      <c r="G130" s="1">
        <v>41428.535000000003</v>
      </c>
      <c r="H130" s="1">
        <v>1</v>
      </c>
      <c r="I130" s="1">
        <v>0.94799999999999995</v>
      </c>
      <c r="J130" s="1">
        <v>-5.2</v>
      </c>
      <c r="K130" s="1">
        <v>1.6E-2</v>
      </c>
    </row>
    <row r="131" spans="1:45">
      <c r="A131" s="1">
        <v>3</v>
      </c>
      <c r="B131" s="1" t="s">
        <v>15</v>
      </c>
      <c r="D131" s="1" t="s">
        <v>13</v>
      </c>
      <c r="E131" s="1">
        <v>1.1200000000000001</v>
      </c>
      <c r="F131" s="1">
        <v>5768</v>
      </c>
      <c r="G131" s="1">
        <v>41132.148000000001</v>
      </c>
      <c r="H131" s="1">
        <v>10</v>
      </c>
      <c r="I131" s="1">
        <v>7.5030000000000001</v>
      </c>
      <c r="J131" s="1">
        <v>-25</v>
      </c>
      <c r="K131" s="1">
        <v>0.14000000000000001</v>
      </c>
    </row>
    <row r="132" spans="1:45">
      <c r="A132" s="1">
        <v>4</v>
      </c>
      <c r="B132" s="1" t="s">
        <v>16</v>
      </c>
      <c r="D132" s="1" t="s">
        <v>13</v>
      </c>
      <c r="E132" s="1">
        <v>1.1100000000000001</v>
      </c>
      <c r="F132" s="1">
        <v>32059</v>
      </c>
      <c r="G132" s="1">
        <v>40575.362999999998</v>
      </c>
      <c r="H132" s="1">
        <v>50</v>
      </c>
      <c r="I132" s="1">
        <v>41.744</v>
      </c>
      <c r="J132" s="1">
        <v>-16.5</v>
      </c>
      <c r="K132" s="1">
        <v>0.79</v>
      </c>
    </row>
    <row r="133" spans="1:45">
      <c r="A133" s="1">
        <v>5</v>
      </c>
      <c r="B133" s="1" t="s">
        <v>17</v>
      </c>
      <c r="D133" s="1" t="s">
        <v>13</v>
      </c>
      <c r="E133" s="1">
        <v>1.1100000000000001</v>
      </c>
      <c r="F133" s="1">
        <v>60101</v>
      </c>
      <c r="G133" s="1">
        <v>40700.226999999999</v>
      </c>
      <c r="H133" s="1">
        <v>100</v>
      </c>
      <c r="I133" s="1">
        <v>77.918000000000006</v>
      </c>
      <c r="J133" s="1">
        <v>-22.1</v>
      </c>
      <c r="K133" s="1">
        <v>1.4770000000000001</v>
      </c>
    </row>
    <row r="134" spans="1:45">
      <c r="A134" s="1">
        <v>6</v>
      </c>
      <c r="B134" s="1" t="s">
        <v>18</v>
      </c>
      <c r="D134" s="1" t="s">
        <v>13</v>
      </c>
      <c r="E134" s="1">
        <v>1.1100000000000001</v>
      </c>
      <c r="F134" s="1">
        <v>172230</v>
      </c>
      <c r="G134" s="1">
        <v>41324.737999999998</v>
      </c>
      <c r="H134" s="1">
        <v>200</v>
      </c>
      <c r="I134" s="1">
        <v>219.70500000000001</v>
      </c>
      <c r="J134" s="1">
        <v>9.9</v>
      </c>
      <c r="K134" s="1">
        <v>4.1680000000000001</v>
      </c>
    </row>
    <row r="135" spans="1:45">
      <c r="A135" s="1">
        <v>7</v>
      </c>
      <c r="B135" s="1" t="s">
        <v>19</v>
      </c>
      <c r="D135" s="1" t="s">
        <v>13</v>
      </c>
      <c r="E135" s="1">
        <v>1.1100000000000001</v>
      </c>
      <c r="F135" s="1">
        <v>421199</v>
      </c>
      <c r="G135" s="1">
        <v>41723.652000000002</v>
      </c>
      <c r="H135" s="1">
        <v>500</v>
      </c>
      <c r="I135" s="1">
        <v>532.00300000000004</v>
      </c>
      <c r="J135" s="1">
        <v>6.4</v>
      </c>
      <c r="K135" s="1">
        <v>10.095000000000001</v>
      </c>
      <c r="P135" s="115" t="s">
        <v>148</v>
      </c>
      <c r="Q135" s="115"/>
      <c r="R135" s="115"/>
      <c r="S135" s="115"/>
      <c r="T135" s="115"/>
      <c r="AI135" s="105" t="s">
        <v>375</v>
      </c>
    </row>
    <row r="136" spans="1:45">
      <c r="A136" s="1">
        <v>8</v>
      </c>
      <c r="B136" s="1" t="s">
        <v>20</v>
      </c>
      <c r="E136" s="1">
        <v>1.1100000000000001</v>
      </c>
      <c r="F136" s="1">
        <v>7130</v>
      </c>
      <c r="G136" s="1">
        <v>47102.550999999999</v>
      </c>
      <c r="I136" s="1">
        <v>8.09</v>
      </c>
      <c r="K136" s="1">
        <v>0.151</v>
      </c>
      <c r="M136" s="2"/>
      <c r="N136" s="52" t="s">
        <v>359</v>
      </c>
      <c r="O136" s="90"/>
      <c r="P136" s="115" t="s">
        <v>150</v>
      </c>
      <c r="Q136" s="115"/>
      <c r="R136" s="115"/>
      <c r="S136" s="115"/>
      <c r="T136" s="115"/>
      <c r="AI136" s="53" t="s">
        <v>360</v>
      </c>
      <c r="AJ136" s="53" t="s">
        <v>361</v>
      </c>
      <c r="AK136" s="53" t="s">
        <v>362</v>
      </c>
      <c r="AL136" s="53" t="s">
        <v>363</v>
      </c>
      <c r="AM136" s="53" t="s">
        <v>364</v>
      </c>
      <c r="AN136" s="53" t="s">
        <v>365</v>
      </c>
      <c r="AO136" s="53" t="s">
        <v>366</v>
      </c>
    </row>
    <row r="137" spans="1:45" ht="15.3">
      <c r="A137" s="1">
        <v>9</v>
      </c>
      <c r="B137" s="1" t="s">
        <v>21</v>
      </c>
      <c r="E137" s="1">
        <v>1.1100000000000001</v>
      </c>
      <c r="F137" s="1">
        <v>94107</v>
      </c>
      <c r="G137" s="1">
        <v>41906.237999999998</v>
      </c>
      <c r="I137" s="1">
        <v>118.435</v>
      </c>
      <c r="K137" s="1">
        <v>2.246</v>
      </c>
      <c r="N137" s="53"/>
      <c r="O137" s="54" t="s">
        <v>357</v>
      </c>
      <c r="P137" s="94" t="s">
        <v>145</v>
      </c>
      <c r="Q137" s="94" t="s">
        <v>133</v>
      </c>
      <c r="R137" s="94" t="s">
        <v>135</v>
      </c>
      <c r="S137" s="94" t="s">
        <v>136</v>
      </c>
      <c r="T137" s="94" t="s">
        <v>137</v>
      </c>
      <c r="U137" s="57" t="s">
        <v>146</v>
      </c>
      <c r="V137" s="58" t="s">
        <v>147</v>
      </c>
      <c r="X137" s="108" t="s">
        <v>376</v>
      </c>
      <c r="Y137" s="60"/>
      <c r="Z137" s="60"/>
      <c r="AA137" s="60"/>
      <c r="AB137" s="60"/>
      <c r="AC137" s="60"/>
      <c r="AD137" s="60"/>
      <c r="AE137" s="60"/>
      <c r="AF137" s="60"/>
      <c r="AG137" s="60"/>
      <c r="AI137" s="95" t="s">
        <v>161</v>
      </c>
      <c r="AJ137" s="95" t="s">
        <v>356</v>
      </c>
      <c r="AK137" s="95" t="s">
        <v>165</v>
      </c>
      <c r="AL137" s="95" t="s">
        <v>166</v>
      </c>
      <c r="AM137" s="95" t="s">
        <v>167</v>
      </c>
      <c r="AN137" s="95" t="s">
        <v>169</v>
      </c>
      <c r="AO137" s="95" t="s">
        <v>171</v>
      </c>
    </row>
    <row r="138" spans="1:45" ht="15.3" customHeight="1">
      <c r="A138" s="1">
        <v>10</v>
      </c>
      <c r="B138" s="1" t="s">
        <v>22</v>
      </c>
      <c r="E138" s="1">
        <v>1.1100000000000001</v>
      </c>
      <c r="F138" s="1">
        <v>146834</v>
      </c>
      <c r="G138" s="1">
        <v>40499.563000000002</v>
      </c>
      <c r="I138" s="1">
        <v>191.14</v>
      </c>
      <c r="K138" s="1">
        <v>3.6259999999999999</v>
      </c>
      <c r="N138" s="53"/>
      <c r="O138" s="61">
        <f>5/60</f>
        <v>8.3333333333333329E-2</v>
      </c>
      <c r="P138" s="51">
        <v>8.09</v>
      </c>
      <c r="Q138" s="51">
        <v>82.472999999999999</v>
      </c>
      <c r="R138" s="51">
        <v>58.881999999999998</v>
      </c>
      <c r="S138" s="51">
        <v>46.981999999999999</v>
      </c>
      <c r="T138" s="51">
        <v>14.308</v>
      </c>
      <c r="U138" s="64">
        <f t="shared" ref="U138:U148" si="4">AVERAGE(P138:T138)</f>
        <v>42.146999999999998</v>
      </c>
      <c r="V138" s="65">
        <f t="shared" ref="V138:V148" si="5">STDEV(P138:T138)</f>
        <v>31.082603237180763</v>
      </c>
      <c r="X138" s="109" t="s">
        <v>377</v>
      </c>
      <c r="Y138" s="109" t="s">
        <v>378</v>
      </c>
      <c r="Z138" s="66" t="s">
        <v>153</v>
      </c>
      <c r="AA138" s="66" t="s">
        <v>154</v>
      </c>
      <c r="AB138" s="66" t="s">
        <v>155</v>
      </c>
      <c r="AC138" s="66" t="s">
        <v>156</v>
      </c>
      <c r="AD138" s="66" t="s">
        <v>157</v>
      </c>
      <c r="AE138" s="66" t="s">
        <v>158</v>
      </c>
      <c r="AF138" s="66" t="s">
        <v>159</v>
      </c>
      <c r="AG138" s="66" t="s">
        <v>160</v>
      </c>
      <c r="AH138" s="116" t="s">
        <v>382</v>
      </c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5"/>
    </row>
    <row r="139" spans="1:45" ht="14.4" customHeight="1">
      <c r="A139" s="1">
        <v>11</v>
      </c>
      <c r="B139" s="1" t="s">
        <v>23</v>
      </c>
      <c r="E139" s="1">
        <v>1.1100000000000001</v>
      </c>
      <c r="F139" s="1">
        <v>165210</v>
      </c>
      <c r="G139" s="1">
        <v>42875.379000000001</v>
      </c>
      <c r="I139" s="1">
        <v>203.137</v>
      </c>
      <c r="K139" s="1">
        <v>3.8530000000000002</v>
      </c>
      <c r="N139" s="53"/>
      <c r="O139" s="67">
        <f>15/60</f>
        <v>0.25</v>
      </c>
      <c r="P139" s="51">
        <v>118.435</v>
      </c>
      <c r="Q139" s="51">
        <v>282.30900000000003</v>
      </c>
      <c r="R139" s="51">
        <v>175.98500000000001</v>
      </c>
      <c r="S139" s="51">
        <v>152.215</v>
      </c>
      <c r="T139" s="51">
        <v>156.71899999999999</v>
      </c>
      <c r="U139" s="64">
        <f t="shared" si="4"/>
        <v>177.1326</v>
      </c>
      <c r="V139" s="65">
        <f t="shared" si="5"/>
        <v>62.34260622399421</v>
      </c>
      <c r="X139" s="59" t="s">
        <v>161</v>
      </c>
      <c r="Y139" s="59" t="s">
        <v>162</v>
      </c>
      <c r="Z139" s="59">
        <v>957.95899999999995</v>
      </c>
      <c r="AA139" s="59">
        <v>1001.971</v>
      </c>
      <c r="AB139" s="59">
        <v>766.202</v>
      </c>
      <c r="AC139" s="59">
        <v>1021.07</v>
      </c>
      <c r="AD139" s="59">
        <v>923.29100000000005</v>
      </c>
      <c r="AE139" s="59">
        <v>934.09900000000005</v>
      </c>
      <c r="AF139" s="59">
        <v>101.29900000000001</v>
      </c>
      <c r="AG139" s="59">
        <v>10.8</v>
      </c>
      <c r="AH139" s="117" t="s">
        <v>345</v>
      </c>
      <c r="AI139" s="117"/>
      <c r="AJ139" s="119" t="s">
        <v>381</v>
      </c>
      <c r="AK139" s="112"/>
      <c r="AL139" s="112" t="s">
        <v>383</v>
      </c>
      <c r="AM139" s="112"/>
      <c r="AN139" s="112"/>
      <c r="AO139" s="112"/>
      <c r="AP139" s="112"/>
      <c r="AQ139" s="112"/>
      <c r="AR139" s="120"/>
      <c r="AS139"/>
    </row>
    <row r="140" spans="1:45" ht="14.4" customHeight="1">
      <c r="A140" s="1">
        <v>12</v>
      </c>
      <c r="B140" s="1" t="s">
        <v>24</v>
      </c>
      <c r="E140" s="1">
        <v>1.1100000000000001</v>
      </c>
      <c r="F140" s="1">
        <v>150330</v>
      </c>
      <c r="G140" s="1">
        <v>46461.324000000001</v>
      </c>
      <c r="I140" s="1">
        <v>170.59299999999999</v>
      </c>
      <c r="K140" s="1">
        <v>3.2360000000000002</v>
      </c>
      <c r="N140" s="53"/>
      <c r="O140" s="67">
        <f>30/60</f>
        <v>0.5</v>
      </c>
      <c r="P140" s="51">
        <v>191.14</v>
      </c>
      <c r="Q140" s="51">
        <v>324.48500000000001</v>
      </c>
      <c r="R140" s="51">
        <v>209.49600000000001</v>
      </c>
      <c r="S140" s="51">
        <v>197.648</v>
      </c>
      <c r="T140" s="51">
        <v>176.24100000000001</v>
      </c>
      <c r="U140" s="64">
        <f t="shared" si="4"/>
        <v>219.80199999999999</v>
      </c>
      <c r="V140" s="65">
        <f t="shared" si="5"/>
        <v>59.738209727945538</v>
      </c>
      <c r="X140" s="59" t="s">
        <v>356</v>
      </c>
      <c r="Y140" s="59" t="s">
        <v>162</v>
      </c>
      <c r="Z140" s="59">
        <v>960.83600000000001</v>
      </c>
      <c r="AA140" s="59">
        <v>1005.153</v>
      </c>
      <c r="AB140" s="59">
        <v>769.29100000000005</v>
      </c>
      <c r="AC140" s="59">
        <v>1023.806</v>
      </c>
      <c r="AD140" s="59">
        <v>926.53499999999997</v>
      </c>
      <c r="AE140" s="59">
        <v>937.12400000000002</v>
      </c>
      <c r="AF140" s="59">
        <v>101.223</v>
      </c>
      <c r="AG140" s="59">
        <v>10.8</v>
      </c>
      <c r="AH140" s="117"/>
      <c r="AI140" s="117"/>
      <c r="AJ140" s="119" t="s">
        <v>346</v>
      </c>
      <c r="AK140" s="112" t="s">
        <v>384</v>
      </c>
      <c r="AL140" s="112" t="s">
        <v>347</v>
      </c>
      <c r="AM140" s="112" t="s">
        <v>386</v>
      </c>
      <c r="AN140" s="112" t="s">
        <v>385</v>
      </c>
      <c r="AO140" s="112" t="s">
        <v>387</v>
      </c>
      <c r="AP140" s="112" t="s">
        <v>388</v>
      </c>
      <c r="AQ140" s="120" t="s">
        <v>389</v>
      </c>
      <c r="AR140" s="122"/>
      <c r="AS140"/>
    </row>
    <row r="141" spans="1:45">
      <c r="A141" s="1">
        <v>13</v>
      </c>
      <c r="B141" s="1" t="s">
        <v>25</v>
      </c>
      <c r="E141" s="1">
        <v>1.1100000000000001</v>
      </c>
      <c r="F141" s="1">
        <v>66767</v>
      </c>
      <c r="G141" s="1">
        <v>41402.379000000001</v>
      </c>
      <c r="I141" s="1">
        <v>85.081000000000003</v>
      </c>
      <c r="K141" s="1">
        <v>1.613</v>
      </c>
      <c r="N141" s="53"/>
      <c r="O141" s="67">
        <v>1</v>
      </c>
      <c r="P141" s="51">
        <v>203.137</v>
      </c>
      <c r="Q141" s="51">
        <v>248.13499999999999</v>
      </c>
      <c r="R141" s="51">
        <v>143.274</v>
      </c>
      <c r="S141" s="51">
        <v>229.536</v>
      </c>
      <c r="T141" s="51">
        <v>179.70699999999999</v>
      </c>
      <c r="U141" s="64">
        <f t="shared" si="4"/>
        <v>200.75780000000003</v>
      </c>
      <c r="V141" s="65">
        <f t="shared" si="5"/>
        <v>41.30970803213188</v>
      </c>
      <c r="X141" s="59" t="s">
        <v>165</v>
      </c>
      <c r="Y141" s="59" t="s">
        <v>163</v>
      </c>
      <c r="Z141" s="59">
        <v>2.8959999999999999</v>
      </c>
      <c r="AA141" s="59">
        <v>3.0459999999999998</v>
      </c>
      <c r="AB141" s="59">
        <v>2.9590000000000001</v>
      </c>
      <c r="AC141" s="59">
        <v>2.7989999999999999</v>
      </c>
      <c r="AD141" s="59">
        <v>2.96</v>
      </c>
      <c r="AE141" s="59">
        <v>2.9319999999999999</v>
      </c>
      <c r="AF141" s="59">
        <v>9.1999999999999998E-2</v>
      </c>
      <c r="AG141" s="59">
        <v>3.1</v>
      </c>
      <c r="AH141" s="118"/>
      <c r="AI141" s="118"/>
      <c r="AJ141" s="121"/>
      <c r="AK141" s="113"/>
      <c r="AL141" s="113"/>
      <c r="AM141" s="113"/>
      <c r="AN141" s="113"/>
      <c r="AO141" s="113"/>
      <c r="AP141" s="113"/>
      <c r="AQ141" s="107" t="s">
        <v>390</v>
      </c>
      <c r="AR141" s="7" t="s">
        <v>391</v>
      </c>
      <c r="AS141"/>
    </row>
    <row r="142" spans="1:45" ht="24.6">
      <c r="A142" s="1">
        <v>14</v>
      </c>
      <c r="B142" s="1" t="s">
        <v>26</v>
      </c>
      <c r="E142" s="1">
        <v>1.1100000000000001</v>
      </c>
      <c r="F142" s="1">
        <v>76150</v>
      </c>
      <c r="G142" s="1">
        <v>43928.129000000001</v>
      </c>
      <c r="I142" s="1">
        <v>91.45</v>
      </c>
      <c r="K142" s="1">
        <v>1.734</v>
      </c>
      <c r="N142" s="53"/>
      <c r="O142" s="67">
        <v>2</v>
      </c>
      <c r="P142" s="51">
        <v>170.59299999999999</v>
      </c>
      <c r="Q142" s="51">
        <v>98.786000000000001</v>
      </c>
      <c r="R142" s="51">
        <v>92.05</v>
      </c>
      <c r="S142" s="51">
        <v>156.636</v>
      </c>
      <c r="T142" s="51">
        <v>93.027000000000001</v>
      </c>
      <c r="U142" s="64">
        <f t="shared" si="4"/>
        <v>122.21840000000002</v>
      </c>
      <c r="V142" s="65">
        <f t="shared" si="5"/>
        <v>38.196926176068033</v>
      </c>
      <c r="X142" s="59" t="s">
        <v>166</v>
      </c>
      <c r="Y142" s="59" t="s">
        <v>163</v>
      </c>
      <c r="Z142" s="59">
        <v>1</v>
      </c>
      <c r="AA142" s="59">
        <v>0.5</v>
      </c>
      <c r="AB142" s="59">
        <v>0.5</v>
      </c>
      <c r="AC142" s="59">
        <v>1</v>
      </c>
      <c r="AD142" s="59">
        <v>1</v>
      </c>
      <c r="AE142" s="59">
        <v>0.8</v>
      </c>
      <c r="AF142" s="59">
        <v>0.27400000000000002</v>
      </c>
      <c r="AG142" s="59">
        <v>34.299999999999997</v>
      </c>
      <c r="AH142" s="114" t="s">
        <v>348</v>
      </c>
      <c r="AI142" s="8" t="s">
        <v>379</v>
      </c>
      <c r="AJ142" s="9">
        <v>0.25430846938649437</v>
      </c>
      <c r="AK142" s="10">
        <v>0.62765058478765057</v>
      </c>
      <c r="AL142" s="10">
        <v>7.1905021285421089E-2</v>
      </c>
      <c r="AM142" s="11">
        <v>8</v>
      </c>
      <c r="AN142" s="10">
        <v>0.94444265147289108</v>
      </c>
      <c r="AO142" s="12">
        <v>5.6778000000000475</v>
      </c>
      <c r="AP142" s="12">
        <v>78.962496617064971</v>
      </c>
      <c r="AQ142" s="12">
        <v>-176.41004372459994</v>
      </c>
      <c r="AR142" s="13">
        <v>187.76564372460004</v>
      </c>
      <c r="AS142"/>
    </row>
    <row r="143" spans="1:45" ht="24.6">
      <c r="A143" s="1">
        <v>15</v>
      </c>
      <c r="B143" s="1" t="s">
        <v>27</v>
      </c>
      <c r="E143" s="1">
        <v>1.1100000000000001</v>
      </c>
      <c r="F143" s="1">
        <v>49735</v>
      </c>
      <c r="G143" s="1">
        <v>44241.285000000003</v>
      </c>
      <c r="I143" s="1">
        <v>59.344999999999999</v>
      </c>
      <c r="K143" s="1">
        <v>1.1240000000000001</v>
      </c>
      <c r="N143" s="53"/>
      <c r="O143" s="67">
        <v>3</v>
      </c>
      <c r="P143" s="51">
        <v>85.081000000000003</v>
      </c>
      <c r="Q143" s="51">
        <v>93.555000000000007</v>
      </c>
      <c r="R143" s="51">
        <v>84.153999999999996</v>
      </c>
      <c r="S143" s="51">
        <v>111.22</v>
      </c>
      <c r="T143" s="51">
        <v>120.407</v>
      </c>
      <c r="U143" s="64">
        <f t="shared" si="4"/>
        <v>98.883399999999995</v>
      </c>
      <c r="V143" s="65">
        <f t="shared" si="5"/>
        <v>16.211958342532231</v>
      </c>
      <c r="X143" s="59" t="s">
        <v>167</v>
      </c>
      <c r="Y143" s="59" t="s">
        <v>168</v>
      </c>
      <c r="Z143" s="59">
        <v>86.99</v>
      </c>
      <c r="AA143" s="59">
        <v>87.447999999999993</v>
      </c>
      <c r="AB143" s="59">
        <v>110.996</v>
      </c>
      <c r="AC143" s="59">
        <v>78.887</v>
      </c>
      <c r="AD143" s="59">
        <v>92.213999999999999</v>
      </c>
      <c r="AE143" s="59">
        <v>91.307000000000002</v>
      </c>
      <c r="AF143" s="59">
        <v>12.003</v>
      </c>
      <c r="AG143" s="59">
        <v>13.1</v>
      </c>
      <c r="AH143" s="110"/>
      <c r="AI143" s="106" t="s">
        <v>380</v>
      </c>
      <c r="AJ143" s="15"/>
      <c r="AK143" s="16"/>
      <c r="AL143" s="17">
        <v>7.1905021285421103E-2</v>
      </c>
      <c r="AM143" s="17">
        <v>7.1636278223054832</v>
      </c>
      <c r="AN143" s="17">
        <v>0.9446439672550152</v>
      </c>
      <c r="AO143" s="18">
        <v>5.6778000000000475</v>
      </c>
      <c r="AP143" s="18">
        <v>78.962496617064957</v>
      </c>
      <c r="AQ143" s="18">
        <v>-180.17773472949304</v>
      </c>
      <c r="AR143" s="19">
        <v>191.53333472949313</v>
      </c>
      <c r="AS143"/>
    </row>
    <row r="144" spans="1:45" ht="24.6">
      <c r="A144" s="1">
        <v>16</v>
      </c>
      <c r="B144" s="1" t="s">
        <v>28</v>
      </c>
      <c r="E144" s="1">
        <v>1.1100000000000001</v>
      </c>
      <c r="F144" s="1">
        <v>26585</v>
      </c>
      <c r="G144" s="1">
        <v>44853.163999999997</v>
      </c>
      <c r="I144" s="1">
        <v>31.343</v>
      </c>
      <c r="K144" s="1">
        <v>0.59299999999999997</v>
      </c>
      <c r="N144" s="53"/>
      <c r="O144" s="67">
        <v>4</v>
      </c>
      <c r="P144" s="51">
        <v>91.45</v>
      </c>
      <c r="Q144" s="51">
        <v>71.504999999999995</v>
      </c>
      <c r="R144" s="51">
        <v>59.945999999999998</v>
      </c>
      <c r="S144" s="51">
        <v>83.9</v>
      </c>
      <c r="T144" s="51">
        <v>102.627</v>
      </c>
      <c r="U144" s="64">
        <f t="shared" si="4"/>
        <v>81.885599999999997</v>
      </c>
      <c r="V144" s="65">
        <f t="shared" si="5"/>
        <v>16.694640855675814</v>
      </c>
      <c r="X144" s="59" t="s">
        <v>169</v>
      </c>
      <c r="Y144" s="59" t="s">
        <v>170</v>
      </c>
      <c r="Z144" s="59">
        <v>20.815000000000001</v>
      </c>
      <c r="AA144" s="59">
        <v>19.896999999999998</v>
      </c>
      <c r="AB144" s="59">
        <v>25.998000000000001</v>
      </c>
      <c r="AC144" s="59">
        <v>19.535</v>
      </c>
      <c r="AD144" s="59">
        <v>21.585999999999999</v>
      </c>
      <c r="AE144" s="59">
        <v>21.565999999999999</v>
      </c>
      <c r="AF144" s="59">
        <v>2.6040000000000001</v>
      </c>
      <c r="AG144" s="59">
        <v>12.1</v>
      </c>
      <c r="AH144" s="110" t="s">
        <v>349</v>
      </c>
      <c r="AI144" s="8" t="s">
        <v>379</v>
      </c>
      <c r="AJ144" s="20">
        <v>8.1838904838505977E-2</v>
      </c>
      <c r="AK144" s="21">
        <v>0.78208877785586906</v>
      </c>
      <c r="AL144" s="21">
        <v>-0.61380097283848012</v>
      </c>
      <c r="AM144" s="22">
        <v>8</v>
      </c>
      <c r="AN144" s="21">
        <v>0.55639356804027862</v>
      </c>
      <c r="AO144" s="23">
        <v>-44.055200000000013</v>
      </c>
      <c r="AP144" s="23">
        <v>71.774405629026276</v>
      </c>
      <c r="AQ144" s="23">
        <v>-209.56727618199511</v>
      </c>
      <c r="AR144" s="24">
        <v>121.45687618199509</v>
      </c>
      <c r="AS144"/>
    </row>
    <row r="145" spans="1:45" ht="24.6">
      <c r="A145" s="1">
        <v>17</v>
      </c>
      <c r="B145" s="1" t="s">
        <v>29</v>
      </c>
      <c r="E145" s="1">
        <v>1.1100000000000001</v>
      </c>
      <c r="F145" s="1">
        <v>10016</v>
      </c>
      <c r="G145" s="1">
        <v>43234.718999999997</v>
      </c>
      <c r="I145" s="1">
        <v>12.32</v>
      </c>
      <c r="K145" s="1">
        <v>0.23200000000000001</v>
      </c>
      <c r="N145" s="53"/>
      <c r="O145" s="67">
        <v>6</v>
      </c>
      <c r="P145" s="51">
        <v>59.344999999999999</v>
      </c>
      <c r="Q145" s="51">
        <v>73.206000000000003</v>
      </c>
      <c r="R145" s="51">
        <v>37.197000000000003</v>
      </c>
      <c r="S145" s="51">
        <v>63.195</v>
      </c>
      <c r="T145" s="51">
        <v>59.701000000000001</v>
      </c>
      <c r="U145" s="64">
        <f t="shared" si="4"/>
        <v>58.528800000000004</v>
      </c>
      <c r="V145" s="65">
        <f t="shared" si="5"/>
        <v>13.174592487056264</v>
      </c>
      <c r="X145" s="59" t="s">
        <v>171</v>
      </c>
      <c r="Y145" s="59" t="s">
        <v>164</v>
      </c>
      <c r="Z145" s="59">
        <v>203.137</v>
      </c>
      <c r="AA145" s="59">
        <v>324.48500000000001</v>
      </c>
      <c r="AB145" s="59">
        <v>209.49600000000001</v>
      </c>
      <c r="AC145" s="59">
        <v>229.536</v>
      </c>
      <c r="AD145" s="59">
        <v>179.70699999999999</v>
      </c>
      <c r="AE145" s="59">
        <v>229.27199999999999</v>
      </c>
      <c r="AF145" s="59">
        <v>56.116999999999997</v>
      </c>
      <c r="AG145" s="59">
        <v>24.5</v>
      </c>
      <c r="AH145" s="110"/>
      <c r="AI145" s="106" t="s">
        <v>380</v>
      </c>
      <c r="AJ145" s="15"/>
      <c r="AK145" s="16"/>
      <c r="AL145" s="17">
        <v>-0.61380097283848012</v>
      </c>
      <c r="AM145" s="17">
        <v>7.6790617145557762</v>
      </c>
      <c r="AN145" s="17">
        <v>0.55708716193067676</v>
      </c>
      <c r="AO145" s="18">
        <v>-44.055200000000013</v>
      </c>
      <c r="AP145" s="18">
        <v>71.774405629026276</v>
      </c>
      <c r="AQ145" s="18">
        <v>-210.77910966876598</v>
      </c>
      <c r="AR145" s="19">
        <v>122.66870966876596</v>
      </c>
      <c r="AS145"/>
    </row>
    <row r="146" spans="1:45" ht="24.6">
      <c r="A146" s="1">
        <v>18</v>
      </c>
      <c r="B146" s="1" t="s">
        <v>30</v>
      </c>
      <c r="E146" s="1">
        <v>1.1100000000000001</v>
      </c>
      <c r="F146" s="1">
        <v>430</v>
      </c>
      <c r="G146" s="1">
        <v>39598.559000000001</v>
      </c>
      <c r="I146" s="1">
        <v>0.68600000000000005</v>
      </c>
      <c r="K146" s="1">
        <v>1.0999999999999999E-2</v>
      </c>
      <c r="N146" s="53"/>
      <c r="O146" s="67">
        <v>8</v>
      </c>
      <c r="P146" s="51">
        <v>31.343</v>
      </c>
      <c r="Q146" s="51">
        <v>25.692</v>
      </c>
      <c r="R146" s="51">
        <v>28.640999999999998</v>
      </c>
      <c r="S146" s="51">
        <v>35.218000000000004</v>
      </c>
      <c r="T146" s="51">
        <v>32.619999999999997</v>
      </c>
      <c r="U146" s="64">
        <f t="shared" si="4"/>
        <v>30.702799999999996</v>
      </c>
      <c r="V146" s="65">
        <f t="shared" si="5"/>
        <v>3.6685037413092925</v>
      </c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110" t="s">
        <v>350</v>
      </c>
      <c r="AI146" s="8" t="s">
        <v>379</v>
      </c>
      <c r="AJ146" s="20">
        <v>10.027971447532277</v>
      </c>
      <c r="AK146" s="21">
        <v>1.326046074838217E-2</v>
      </c>
      <c r="AL146" s="21">
        <v>-1.6668523824305346</v>
      </c>
      <c r="AM146" s="22">
        <v>8</v>
      </c>
      <c r="AN146" s="21">
        <v>0.13410308163136342</v>
      </c>
      <c r="AO146" s="23">
        <v>-2.7517999999999998</v>
      </c>
      <c r="AP146" s="23">
        <v>1.6508960415483462</v>
      </c>
      <c r="AQ146" s="23">
        <v>-6.5587730985943793</v>
      </c>
      <c r="AR146" s="24">
        <v>1.0551730985943792</v>
      </c>
      <c r="AS146"/>
    </row>
    <row r="147" spans="1:45" ht="24.6">
      <c r="A147" s="1">
        <v>19</v>
      </c>
      <c r="B147" s="1" t="s">
        <v>31</v>
      </c>
      <c r="E147" s="1">
        <v>1.1100000000000001</v>
      </c>
      <c r="F147" s="1">
        <v>76641</v>
      </c>
      <c r="G147" s="1">
        <v>49030.453000000001</v>
      </c>
      <c r="I147" s="1">
        <v>82.472999999999999</v>
      </c>
      <c r="K147" s="1">
        <v>1.5629999999999999</v>
      </c>
      <c r="N147" s="53"/>
      <c r="O147" s="67">
        <v>12</v>
      </c>
      <c r="P147" s="51">
        <v>12.32</v>
      </c>
      <c r="Q147" s="51">
        <v>12.217000000000001</v>
      </c>
      <c r="R147" s="51">
        <v>13.185</v>
      </c>
      <c r="S147" s="51">
        <v>13.427</v>
      </c>
      <c r="T147" s="51">
        <v>12.346</v>
      </c>
      <c r="U147" s="64">
        <f t="shared" si="4"/>
        <v>12.699000000000002</v>
      </c>
      <c r="V147" s="65">
        <f t="shared" si="5"/>
        <v>0.56275083296251083</v>
      </c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110"/>
      <c r="AI147" s="106" t="s">
        <v>380</v>
      </c>
      <c r="AJ147" s="15"/>
      <c r="AK147" s="16"/>
      <c r="AL147" s="17">
        <v>-1.6668523824305346</v>
      </c>
      <c r="AM147" s="17">
        <v>4.0049187452666111</v>
      </c>
      <c r="AN147" s="17">
        <v>0.17078382609574136</v>
      </c>
      <c r="AO147" s="18">
        <v>-2.7517999999999998</v>
      </c>
      <c r="AP147" s="18">
        <v>1.6508960415483462</v>
      </c>
      <c r="AQ147" s="18">
        <v>-7.3332029262916834</v>
      </c>
      <c r="AR147" s="19">
        <v>1.8296029262916833</v>
      </c>
      <c r="AS147"/>
    </row>
    <row r="148" spans="1:45" ht="24.6">
      <c r="A148" s="1">
        <v>20</v>
      </c>
      <c r="B148" s="1" t="s">
        <v>32</v>
      </c>
      <c r="E148" s="1">
        <v>1.1100000000000001</v>
      </c>
      <c r="F148" s="1">
        <v>200462</v>
      </c>
      <c r="G148" s="1">
        <v>37428.233999999997</v>
      </c>
      <c r="I148" s="1">
        <v>282.30900000000003</v>
      </c>
      <c r="K148" s="1">
        <v>5.3559999999999999</v>
      </c>
      <c r="N148" s="53"/>
      <c r="O148" s="72">
        <v>24</v>
      </c>
      <c r="P148" s="91">
        <v>0.68600000000000005</v>
      </c>
      <c r="Q148" s="91">
        <v>0.70699999999999996</v>
      </c>
      <c r="R148" s="91">
        <v>0.70699999999999996</v>
      </c>
      <c r="S148" s="91">
        <v>0.67500000000000004</v>
      </c>
      <c r="T148" s="92">
        <v>0.76300000000000001</v>
      </c>
      <c r="U148" s="76">
        <f t="shared" si="4"/>
        <v>0.70760000000000001</v>
      </c>
      <c r="V148" s="77">
        <f t="shared" si="5"/>
        <v>3.3908700948281682E-2</v>
      </c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110" t="s">
        <v>351</v>
      </c>
      <c r="AI148" s="8" t="s">
        <v>379</v>
      </c>
      <c r="AJ148" s="20">
        <v>0</v>
      </c>
      <c r="AK148" s="21">
        <v>1</v>
      </c>
      <c r="AL148" s="21">
        <v>0.57735026918962629</v>
      </c>
      <c r="AM148" s="22">
        <v>8</v>
      </c>
      <c r="AN148" s="21">
        <v>0.57958399999999</v>
      </c>
      <c r="AO148" s="23">
        <v>0.10000000000000009</v>
      </c>
      <c r="AP148" s="23">
        <v>0.17320508075688773</v>
      </c>
      <c r="AQ148" s="23">
        <v>-0.29941163246288416</v>
      </c>
      <c r="AR148" s="24">
        <v>0.49941163246288434</v>
      </c>
      <c r="AS148"/>
    </row>
    <row r="149" spans="1:45" ht="24.6">
      <c r="A149" s="1">
        <v>21</v>
      </c>
      <c r="B149" s="1" t="s">
        <v>33</v>
      </c>
      <c r="E149" s="1">
        <v>1.1100000000000001</v>
      </c>
      <c r="F149" s="1">
        <v>251279</v>
      </c>
      <c r="G149" s="1">
        <v>40815.961000000003</v>
      </c>
      <c r="I149" s="1">
        <v>324.48500000000001</v>
      </c>
      <c r="K149" s="1">
        <v>6.1559999999999997</v>
      </c>
      <c r="X149" s="59"/>
      <c r="Y149" s="60"/>
      <c r="Z149" s="59"/>
      <c r="AA149" s="59"/>
      <c r="AB149" s="59"/>
      <c r="AC149" s="59"/>
      <c r="AD149" s="59"/>
      <c r="AE149" s="59"/>
      <c r="AF149" s="59"/>
      <c r="AG149" s="59"/>
      <c r="AH149" s="110"/>
      <c r="AI149" s="106" t="s">
        <v>380</v>
      </c>
      <c r="AJ149" s="15"/>
      <c r="AK149" s="16"/>
      <c r="AL149" s="17">
        <v>0.57735026918962629</v>
      </c>
      <c r="AM149" s="17">
        <v>8</v>
      </c>
      <c r="AN149" s="17">
        <v>0.57958399999999</v>
      </c>
      <c r="AO149" s="18">
        <v>0.10000000000000009</v>
      </c>
      <c r="AP149" s="18">
        <v>0.17320508075688773</v>
      </c>
      <c r="AQ149" s="18">
        <v>-0.29941163246288416</v>
      </c>
      <c r="AR149" s="19">
        <v>0.49941163246288434</v>
      </c>
      <c r="AS149"/>
    </row>
    <row r="150" spans="1:45" ht="24.6">
      <c r="A150" s="1">
        <v>22</v>
      </c>
      <c r="B150" s="1" t="s">
        <v>34</v>
      </c>
      <c r="E150" s="1">
        <v>1.1100000000000001</v>
      </c>
      <c r="F150" s="1">
        <v>185414</v>
      </c>
      <c r="G150" s="1">
        <v>39388.531000000003</v>
      </c>
      <c r="I150" s="1">
        <v>248.13499999999999</v>
      </c>
      <c r="K150" s="1">
        <v>4.7069999999999999</v>
      </c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110" t="s">
        <v>352</v>
      </c>
      <c r="AI150" s="8" t="s">
        <v>379</v>
      </c>
      <c r="AJ150" s="20">
        <v>7.1319062810203224</v>
      </c>
      <c r="AK150" s="21">
        <v>2.8337507638943053E-2</v>
      </c>
      <c r="AL150" s="21">
        <v>-1.553466201141517</v>
      </c>
      <c r="AM150" s="22">
        <v>8</v>
      </c>
      <c r="AN150" s="21">
        <v>0.15891660378994471</v>
      </c>
      <c r="AO150" s="23">
        <v>-78.267200000000003</v>
      </c>
      <c r="AP150" s="23">
        <v>50.382299880414358</v>
      </c>
      <c r="AQ150" s="23">
        <v>-194.44899186507871</v>
      </c>
      <c r="AR150" s="24">
        <v>37.914591865078691</v>
      </c>
      <c r="AS150"/>
    </row>
    <row r="151" spans="1:45" ht="24.6">
      <c r="A151" s="1">
        <v>23</v>
      </c>
      <c r="B151" s="1" t="s">
        <v>35</v>
      </c>
      <c r="E151" s="1">
        <v>1.1100000000000001</v>
      </c>
      <c r="F151" s="1">
        <v>77360</v>
      </c>
      <c r="G151" s="1">
        <v>41308.464999999997</v>
      </c>
      <c r="I151" s="1">
        <v>98.786000000000001</v>
      </c>
      <c r="K151" s="1">
        <v>1.873</v>
      </c>
      <c r="AH151" s="110"/>
      <c r="AI151" s="106" t="s">
        <v>380</v>
      </c>
      <c r="AJ151" s="15"/>
      <c r="AK151" s="16"/>
      <c r="AL151" s="17">
        <v>-1.553466201141517</v>
      </c>
      <c r="AM151" s="17">
        <v>4.0918388103384125</v>
      </c>
      <c r="AN151" s="17">
        <v>0.19369461740460139</v>
      </c>
      <c r="AO151" s="18">
        <v>-78.267200000000003</v>
      </c>
      <c r="AP151" s="18">
        <v>50.382299880414358</v>
      </c>
      <c r="AQ151" s="18">
        <v>-216.92135011328233</v>
      </c>
      <c r="AR151" s="19">
        <v>60.386950113282325</v>
      </c>
      <c r="AS151"/>
    </row>
    <row r="152" spans="1:45" ht="24.6">
      <c r="A152" s="1">
        <v>24</v>
      </c>
      <c r="B152" s="1" t="s">
        <v>36</v>
      </c>
      <c r="E152" s="1">
        <v>1.1100000000000001</v>
      </c>
      <c r="F152" s="1">
        <v>68502</v>
      </c>
      <c r="G152" s="1">
        <v>38626.222999999998</v>
      </c>
      <c r="I152" s="1">
        <v>93.555000000000007</v>
      </c>
      <c r="K152" s="1">
        <v>1.7729999999999999</v>
      </c>
      <c r="AH152" s="110" t="s">
        <v>353</v>
      </c>
      <c r="AI152" s="8" t="s">
        <v>379</v>
      </c>
      <c r="AJ152" s="20">
        <v>1.1015171428883279E-2</v>
      </c>
      <c r="AK152" s="21">
        <v>0.91899667598247781</v>
      </c>
      <c r="AL152" s="21">
        <v>0.58330765557010233</v>
      </c>
      <c r="AM152" s="22">
        <v>8</v>
      </c>
      <c r="AN152" s="21">
        <v>0.57575689428745813</v>
      </c>
      <c r="AO152" s="23">
        <v>0.93440000000000367</v>
      </c>
      <c r="AP152" s="23">
        <v>1.6018990854607544</v>
      </c>
      <c r="AQ152" s="23">
        <v>-2.7595859152442181</v>
      </c>
      <c r="AR152" s="24">
        <v>4.628385915244225</v>
      </c>
      <c r="AS152"/>
    </row>
    <row r="153" spans="1:45" ht="24.6">
      <c r="A153" s="1">
        <v>25</v>
      </c>
      <c r="B153" s="1" t="s">
        <v>37</v>
      </c>
      <c r="E153" s="1">
        <v>1.1100000000000001</v>
      </c>
      <c r="F153" s="1">
        <v>57971</v>
      </c>
      <c r="G153" s="1">
        <v>42784.082000000002</v>
      </c>
      <c r="I153" s="1">
        <v>71.504999999999995</v>
      </c>
      <c r="K153" s="1">
        <v>1.355</v>
      </c>
      <c r="AH153" s="110"/>
      <c r="AI153" s="106" t="s">
        <v>380</v>
      </c>
      <c r="AJ153" s="15"/>
      <c r="AK153" s="16"/>
      <c r="AL153" s="17">
        <v>0.58330765557010245</v>
      </c>
      <c r="AM153" s="17">
        <v>7.9743010072273846</v>
      </c>
      <c r="AN153" s="17">
        <v>0.57580739786187807</v>
      </c>
      <c r="AO153" s="18">
        <v>0.93440000000000367</v>
      </c>
      <c r="AP153" s="18">
        <v>1.6018990854607542</v>
      </c>
      <c r="AQ153" s="18">
        <v>-2.7616591155436105</v>
      </c>
      <c r="AR153" s="19">
        <v>4.6304591155436174</v>
      </c>
      <c r="AS153"/>
    </row>
    <row r="154" spans="1:45" ht="24.6">
      <c r="A154" s="1">
        <v>26</v>
      </c>
      <c r="B154" s="1" t="s">
        <v>38</v>
      </c>
      <c r="E154" s="1">
        <v>1.1100000000000001</v>
      </c>
      <c r="F154" s="1">
        <v>53106</v>
      </c>
      <c r="G154" s="1">
        <v>38281.934000000001</v>
      </c>
      <c r="I154" s="1">
        <v>73.206000000000003</v>
      </c>
      <c r="K154" s="1">
        <v>1.387</v>
      </c>
      <c r="AH154" s="110" t="s">
        <v>354</v>
      </c>
      <c r="AI154" s="8" t="s">
        <v>379</v>
      </c>
      <c r="AJ154" s="20">
        <v>1.4369747226885765</v>
      </c>
      <c r="AK154" s="21">
        <v>0.26493058365218936</v>
      </c>
      <c r="AL154" s="21">
        <v>1.3950577107177939</v>
      </c>
      <c r="AM154" s="22">
        <v>8</v>
      </c>
      <c r="AN154" s="21">
        <v>0.20050967273015569</v>
      </c>
      <c r="AO154" s="23">
        <v>57.011399999999981</v>
      </c>
      <c r="AP154" s="23">
        <v>40.866696454203399</v>
      </c>
      <c r="AQ154" s="23">
        <v>-37.227371015321125</v>
      </c>
      <c r="AR154" s="24">
        <v>151.25017101532109</v>
      </c>
      <c r="AS154"/>
    </row>
    <row r="155" spans="1:45" ht="24.6">
      <c r="A155" s="1">
        <v>27</v>
      </c>
      <c r="B155" s="1" t="s">
        <v>39</v>
      </c>
      <c r="E155" s="1">
        <v>1.1100000000000001</v>
      </c>
      <c r="F155" s="1">
        <v>18853</v>
      </c>
      <c r="G155" s="1">
        <v>38836.843999999997</v>
      </c>
      <c r="I155" s="1">
        <v>25.692</v>
      </c>
      <c r="K155" s="1">
        <v>0.48499999999999999</v>
      </c>
      <c r="P155" s="115" t="s">
        <v>151</v>
      </c>
      <c r="Q155" s="115"/>
      <c r="R155" s="115"/>
      <c r="S155" s="115"/>
      <c r="T155" s="115"/>
      <c r="AH155" s="111"/>
      <c r="AI155" s="106" t="s">
        <v>380</v>
      </c>
      <c r="AJ155" s="25"/>
      <c r="AK155" s="26"/>
      <c r="AL155" s="27">
        <v>1.3950577107177939</v>
      </c>
      <c r="AM155" s="27">
        <v>7.5443245994940877</v>
      </c>
      <c r="AN155" s="27">
        <v>0.20269492483843482</v>
      </c>
      <c r="AO155" s="28">
        <v>57.011399999999981</v>
      </c>
      <c r="AP155" s="28">
        <v>40.866696454203399</v>
      </c>
      <c r="AQ155" s="28">
        <v>-38.227394892147515</v>
      </c>
      <c r="AR155" s="29">
        <v>152.25019489214748</v>
      </c>
      <c r="AS155"/>
    </row>
    <row r="156" spans="1:45">
      <c r="A156" s="1">
        <v>28</v>
      </c>
      <c r="B156" s="1" t="s">
        <v>40</v>
      </c>
      <c r="E156" s="1">
        <v>1.1100000000000001</v>
      </c>
      <c r="F156" s="1">
        <v>8845</v>
      </c>
      <c r="G156" s="1">
        <v>38507.542999999998</v>
      </c>
      <c r="I156" s="1">
        <v>12.217000000000001</v>
      </c>
      <c r="K156" s="1">
        <v>0.23</v>
      </c>
      <c r="M156" s="2"/>
      <c r="N156" s="52" t="s">
        <v>359</v>
      </c>
      <c r="O156" s="90"/>
      <c r="P156" s="115" t="s">
        <v>150</v>
      </c>
      <c r="Q156" s="115"/>
      <c r="R156" s="115"/>
      <c r="S156" s="115"/>
      <c r="T156" s="115"/>
    </row>
    <row r="157" spans="1:45" ht="15.3">
      <c r="A157" s="1">
        <v>29</v>
      </c>
      <c r="B157" s="1" t="s">
        <v>41</v>
      </c>
      <c r="E157" s="1">
        <v>1.1100000000000001</v>
      </c>
      <c r="F157" s="1">
        <v>455</v>
      </c>
      <c r="G157" s="1">
        <v>40491.358999999997</v>
      </c>
      <c r="I157" s="1">
        <v>0.70699999999999996</v>
      </c>
      <c r="K157" s="1">
        <v>1.0999999999999999E-2</v>
      </c>
      <c r="N157" s="53"/>
      <c r="O157" s="56" t="s">
        <v>358</v>
      </c>
      <c r="P157" s="80" t="s">
        <v>140</v>
      </c>
      <c r="Q157" s="80" t="s">
        <v>141</v>
      </c>
      <c r="R157" s="80" t="s">
        <v>142</v>
      </c>
      <c r="S157" s="80" t="s">
        <v>143</v>
      </c>
      <c r="T157" s="80" t="s">
        <v>144</v>
      </c>
      <c r="U157" s="81" t="s">
        <v>146</v>
      </c>
      <c r="V157" s="82" t="s">
        <v>147</v>
      </c>
      <c r="X157" s="108" t="s">
        <v>376</v>
      </c>
      <c r="Y157" s="60"/>
      <c r="Z157" s="60"/>
      <c r="AA157" s="60"/>
      <c r="AB157" s="60"/>
      <c r="AC157" s="60"/>
      <c r="AD157" s="60"/>
      <c r="AE157" s="60"/>
      <c r="AF157" s="60"/>
      <c r="AG157" s="60"/>
    </row>
    <row r="158" spans="1:45">
      <c r="A158" s="1">
        <v>37</v>
      </c>
      <c r="B158" s="1" t="s">
        <v>42</v>
      </c>
      <c r="E158" s="1">
        <v>1.1100000000000001</v>
      </c>
      <c r="F158" s="1">
        <v>48150</v>
      </c>
      <c r="G158" s="1">
        <v>43168.245999999999</v>
      </c>
      <c r="I158" s="1">
        <v>58.881999999999998</v>
      </c>
      <c r="K158" s="1">
        <v>1.115</v>
      </c>
      <c r="N158" s="53"/>
      <c r="O158" s="83">
        <f>5/60</f>
        <v>8.3333333333333329E-2</v>
      </c>
      <c r="P158" s="78">
        <v>5.2880000000000003</v>
      </c>
      <c r="Q158" s="78">
        <v>33.761000000000003</v>
      </c>
      <c r="R158" s="78">
        <v>4.0709999999999997</v>
      </c>
      <c r="S158" s="78">
        <v>5.3129999999999997</v>
      </c>
      <c r="T158" s="78">
        <v>21.986999999999998</v>
      </c>
      <c r="U158" s="84">
        <f t="shared" ref="U158:U168" si="6">AVERAGE(P158:T158)</f>
        <v>14.084</v>
      </c>
      <c r="V158" s="85">
        <f t="shared" ref="V158:V168" si="7">STDEV(P158:T158)</f>
        <v>13.268401976123576</v>
      </c>
      <c r="X158" s="109" t="s">
        <v>377</v>
      </c>
      <c r="Y158" s="109" t="s">
        <v>378</v>
      </c>
      <c r="Z158" s="66" t="s">
        <v>153</v>
      </c>
      <c r="AA158" s="66" t="s">
        <v>154</v>
      </c>
      <c r="AB158" s="66" t="s">
        <v>155</v>
      </c>
      <c r="AC158" s="66" t="s">
        <v>156</v>
      </c>
      <c r="AD158" s="66" t="s">
        <v>157</v>
      </c>
      <c r="AE158" s="66" t="s">
        <v>158</v>
      </c>
      <c r="AF158" s="66" t="s">
        <v>159</v>
      </c>
      <c r="AG158" s="66" t="s">
        <v>160</v>
      </c>
    </row>
    <row r="159" spans="1:45">
      <c r="A159" s="1">
        <v>38</v>
      </c>
      <c r="B159" s="1" t="s">
        <v>43</v>
      </c>
      <c r="E159" s="1">
        <v>1.1100000000000001</v>
      </c>
      <c r="F159" s="1">
        <v>139597</v>
      </c>
      <c r="G159" s="1">
        <v>41821.383000000002</v>
      </c>
      <c r="I159" s="1">
        <v>175.98500000000001</v>
      </c>
      <c r="K159" s="1">
        <v>3.3380000000000001</v>
      </c>
      <c r="N159" s="53"/>
      <c r="O159" s="86">
        <f>15/60</f>
        <v>0.25</v>
      </c>
      <c r="P159" s="78">
        <v>71.164000000000001</v>
      </c>
      <c r="Q159" s="78">
        <v>146.333</v>
      </c>
      <c r="R159" s="78">
        <v>72.191999999999993</v>
      </c>
      <c r="S159" s="78">
        <v>61.545000000000002</v>
      </c>
      <c r="T159" s="78"/>
      <c r="U159" s="84">
        <f t="shared" si="6"/>
        <v>87.808500000000009</v>
      </c>
      <c r="V159" s="85">
        <f t="shared" si="7"/>
        <v>39.309892669233577</v>
      </c>
      <c r="X159" s="59" t="s">
        <v>161</v>
      </c>
      <c r="Y159" s="59" t="s">
        <v>162</v>
      </c>
      <c r="Z159" s="59">
        <v>905.58799999999997</v>
      </c>
      <c r="AA159" s="59">
        <v>1171.3689999999999</v>
      </c>
      <c r="AB159" s="59">
        <v>925.13099999999997</v>
      </c>
      <c r="AC159" s="59">
        <v>802.79200000000003</v>
      </c>
      <c r="AD159" s="59">
        <v>837.22400000000005</v>
      </c>
      <c r="AE159" s="59">
        <v>928.42100000000005</v>
      </c>
      <c r="AF159" s="59">
        <v>144.61600000000001</v>
      </c>
      <c r="AG159" s="59">
        <v>15.6</v>
      </c>
    </row>
    <row r="160" spans="1:45">
      <c r="A160" s="1">
        <v>39</v>
      </c>
      <c r="B160" s="1" t="s">
        <v>44</v>
      </c>
      <c r="E160" s="1">
        <v>1.1100000000000001</v>
      </c>
      <c r="F160" s="1">
        <v>182948</v>
      </c>
      <c r="G160" s="1">
        <v>46036.745999999999</v>
      </c>
      <c r="I160" s="1">
        <v>209.49600000000001</v>
      </c>
      <c r="K160" s="1">
        <v>3.9740000000000002</v>
      </c>
      <c r="N160" s="53"/>
      <c r="O160" s="86">
        <f>30/60</f>
        <v>0.5</v>
      </c>
      <c r="P160" s="78">
        <v>104.899</v>
      </c>
      <c r="Q160" s="78">
        <v>228.03800000000001</v>
      </c>
      <c r="R160" s="78">
        <v>100.242</v>
      </c>
      <c r="S160" s="78">
        <v>114.137</v>
      </c>
      <c r="T160" s="78">
        <v>269.51</v>
      </c>
      <c r="U160" s="84">
        <f t="shared" si="6"/>
        <v>163.36520000000002</v>
      </c>
      <c r="V160" s="85">
        <f t="shared" si="7"/>
        <v>79.491414981116023</v>
      </c>
      <c r="X160" s="59" t="s">
        <v>356</v>
      </c>
      <c r="Y160" s="59" t="s">
        <v>162</v>
      </c>
      <c r="Z160" s="59">
        <v>992.76599999999996</v>
      </c>
      <c r="AA160" s="59">
        <v>1180.748</v>
      </c>
      <c r="AB160" s="59">
        <v>931.82299999999998</v>
      </c>
      <c r="AC160" s="59">
        <v>957.55100000000004</v>
      </c>
      <c r="AD160" s="59">
        <v>843.00900000000001</v>
      </c>
      <c r="AE160" s="59">
        <v>981.17899999999997</v>
      </c>
      <c r="AF160" s="59">
        <v>124.54600000000001</v>
      </c>
      <c r="AG160" s="59">
        <v>12.7</v>
      </c>
      <c r="AH160" s="100" t="s">
        <v>333</v>
      </c>
      <c r="AI160" s="101" t="s">
        <v>200</v>
      </c>
      <c r="AJ160" s="101" t="s">
        <v>201</v>
      </c>
    </row>
    <row r="161" spans="1:36">
      <c r="A161" s="1">
        <v>40</v>
      </c>
      <c r="B161" s="1" t="s">
        <v>45</v>
      </c>
      <c r="E161" s="1">
        <v>1.1100000000000001</v>
      </c>
      <c r="F161" s="1">
        <v>114280</v>
      </c>
      <c r="G161" s="1">
        <v>42059.800999999999</v>
      </c>
      <c r="I161" s="1">
        <v>143.274</v>
      </c>
      <c r="K161" s="1">
        <v>2.7170000000000001</v>
      </c>
      <c r="N161" s="53"/>
      <c r="O161" s="86">
        <v>1</v>
      </c>
      <c r="P161" s="78">
        <v>104.05500000000001</v>
      </c>
      <c r="Q161" s="78">
        <v>171.28700000000001</v>
      </c>
      <c r="R161" s="78">
        <v>125.55500000000001</v>
      </c>
      <c r="S161" s="78">
        <v>133.30199999999999</v>
      </c>
      <c r="T161" s="78">
        <v>219.44399999999999</v>
      </c>
      <c r="U161" s="84">
        <f t="shared" si="6"/>
        <v>150.72859999999997</v>
      </c>
      <c r="V161" s="85">
        <f t="shared" si="7"/>
        <v>45.443028808608339</v>
      </c>
      <c r="X161" s="59" t="s">
        <v>165</v>
      </c>
      <c r="Y161" s="59" t="s">
        <v>163</v>
      </c>
      <c r="Z161" s="59">
        <v>6.6449999999999996</v>
      </c>
      <c r="AA161" s="59">
        <v>3.3780000000000001</v>
      </c>
      <c r="AB161" s="59">
        <v>2.9220000000000002</v>
      </c>
      <c r="AC161" s="59">
        <v>11.747999999999999</v>
      </c>
      <c r="AD161" s="59">
        <v>3.726</v>
      </c>
      <c r="AE161" s="59">
        <v>5.6840000000000002</v>
      </c>
      <c r="AF161" s="59">
        <v>3.69</v>
      </c>
      <c r="AG161" s="59">
        <v>64.900000000000006</v>
      </c>
      <c r="AH161" s="104" t="s">
        <v>161</v>
      </c>
      <c r="AI161" s="51" t="s">
        <v>186</v>
      </c>
      <c r="AJ161" s="51" t="s">
        <v>187</v>
      </c>
    </row>
    <row r="162" spans="1:36">
      <c r="A162" s="1">
        <v>41</v>
      </c>
      <c r="B162" s="1" t="s">
        <v>46</v>
      </c>
      <c r="E162" s="1">
        <v>1.1100000000000001</v>
      </c>
      <c r="F162" s="1">
        <v>71494</v>
      </c>
      <c r="G162" s="1">
        <v>40973.410000000003</v>
      </c>
      <c r="I162" s="1">
        <v>92.05</v>
      </c>
      <c r="K162" s="1">
        <v>1.7450000000000001</v>
      </c>
      <c r="N162" s="53"/>
      <c r="O162" s="86">
        <v>2</v>
      </c>
      <c r="P162" s="78">
        <v>70.257000000000005</v>
      </c>
      <c r="Q162" s="78">
        <v>131.69999999999999</v>
      </c>
      <c r="R162" s="78">
        <v>87.048000000000002</v>
      </c>
      <c r="S162" s="78">
        <v>87.486999999999995</v>
      </c>
      <c r="T162" s="78">
        <v>115.523</v>
      </c>
      <c r="U162" s="84">
        <f t="shared" si="6"/>
        <v>98.402999999999992</v>
      </c>
      <c r="V162" s="85">
        <f t="shared" si="7"/>
        <v>24.708687773736585</v>
      </c>
      <c r="X162" s="59" t="s">
        <v>166</v>
      </c>
      <c r="Y162" s="59" t="s">
        <v>163</v>
      </c>
      <c r="Z162" s="59">
        <v>0.5</v>
      </c>
      <c r="AA162" s="59">
        <v>0.5</v>
      </c>
      <c r="AB162" s="59">
        <v>1</v>
      </c>
      <c r="AC162" s="59">
        <v>1</v>
      </c>
      <c r="AD162" s="59">
        <v>0.5</v>
      </c>
      <c r="AE162" s="59">
        <v>0.7</v>
      </c>
      <c r="AF162" s="59">
        <v>0.27400000000000002</v>
      </c>
      <c r="AG162" s="59">
        <v>39.1</v>
      </c>
      <c r="AH162" s="103" t="s">
        <v>368</v>
      </c>
      <c r="AI162" s="51" t="s">
        <v>188</v>
      </c>
      <c r="AJ162" s="51" t="s">
        <v>189</v>
      </c>
    </row>
    <row r="163" spans="1:36">
      <c r="A163" s="1">
        <v>42</v>
      </c>
      <c r="B163" s="1" t="s">
        <v>47</v>
      </c>
      <c r="E163" s="1">
        <v>1.1100000000000001</v>
      </c>
      <c r="F163" s="1">
        <v>66313</v>
      </c>
      <c r="G163" s="1">
        <v>41574.449000000001</v>
      </c>
      <c r="I163" s="1">
        <v>84.153999999999996</v>
      </c>
      <c r="K163" s="1">
        <v>1.595</v>
      </c>
      <c r="N163" s="53"/>
      <c r="O163" s="86">
        <v>3</v>
      </c>
      <c r="P163" s="78">
        <v>48.225999999999999</v>
      </c>
      <c r="Q163" s="78">
        <v>123.238</v>
      </c>
      <c r="R163" s="78">
        <v>43.04</v>
      </c>
      <c r="S163" s="78">
        <v>38.99</v>
      </c>
      <c r="T163" s="78">
        <v>77.02</v>
      </c>
      <c r="U163" s="84">
        <f t="shared" si="6"/>
        <v>66.102800000000002</v>
      </c>
      <c r="V163" s="85">
        <f t="shared" si="7"/>
        <v>35.249797803675385</v>
      </c>
      <c r="W163" s="93"/>
      <c r="X163" s="59" t="s">
        <v>167</v>
      </c>
      <c r="Y163" s="59" t="s">
        <v>168</v>
      </c>
      <c r="Z163" s="59">
        <v>193.185</v>
      </c>
      <c r="AA163" s="59">
        <v>82.555000000000007</v>
      </c>
      <c r="AB163" s="59">
        <v>90.501000000000005</v>
      </c>
      <c r="AC163" s="59">
        <v>354.08100000000002</v>
      </c>
      <c r="AD163" s="59">
        <v>127.54900000000001</v>
      </c>
      <c r="AE163" s="59">
        <v>169.57400000000001</v>
      </c>
      <c r="AF163" s="59">
        <v>112.017</v>
      </c>
      <c r="AG163" s="59">
        <v>66.099999999999994</v>
      </c>
      <c r="AH163" s="103" t="s">
        <v>165</v>
      </c>
      <c r="AI163" s="51" t="s">
        <v>190</v>
      </c>
      <c r="AJ163" s="51" t="s">
        <v>191</v>
      </c>
    </row>
    <row r="164" spans="1:36">
      <c r="A164" s="1">
        <v>43</v>
      </c>
      <c r="B164" s="1" t="s">
        <v>48</v>
      </c>
      <c r="E164" s="1">
        <v>1.1100000000000001</v>
      </c>
      <c r="F164" s="1">
        <v>49913</v>
      </c>
      <c r="G164" s="1">
        <v>43953.913999999997</v>
      </c>
      <c r="I164" s="1">
        <v>59.945999999999998</v>
      </c>
      <c r="K164" s="1">
        <v>1.1359999999999999</v>
      </c>
      <c r="N164" s="53"/>
      <c r="O164" s="86">
        <v>4</v>
      </c>
      <c r="P164" s="78">
        <v>40.082000000000001</v>
      </c>
      <c r="Q164" s="78">
        <v>90.745000000000005</v>
      </c>
      <c r="R164" s="78">
        <v>60.826000000000001</v>
      </c>
      <c r="S164" s="78">
        <v>38.398000000000003</v>
      </c>
      <c r="T164" s="78">
        <v>48.688000000000002</v>
      </c>
      <c r="U164" s="84">
        <f t="shared" si="6"/>
        <v>55.747799999999998</v>
      </c>
      <c r="V164" s="85">
        <f t="shared" si="7"/>
        <v>21.487587980040967</v>
      </c>
      <c r="X164" s="59" t="s">
        <v>169</v>
      </c>
      <c r="Y164" s="59" t="s">
        <v>170</v>
      </c>
      <c r="Z164" s="59">
        <v>20.146000000000001</v>
      </c>
      <c r="AA164" s="59">
        <v>16.937999999999999</v>
      </c>
      <c r="AB164" s="59">
        <v>21.463000000000001</v>
      </c>
      <c r="AC164" s="59">
        <v>20.887</v>
      </c>
      <c r="AD164" s="59">
        <v>23.725000000000001</v>
      </c>
      <c r="AE164" s="59">
        <v>20.632000000000001</v>
      </c>
      <c r="AF164" s="59">
        <v>2.46</v>
      </c>
      <c r="AG164" s="59">
        <v>11.9</v>
      </c>
      <c r="AH164" s="103" t="s">
        <v>166</v>
      </c>
      <c r="AI164" s="51" t="s">
        <v>192</v>
      </c>
      <c r="AJ164" s="51" t="s">
        <v>193</v>
      </c>
    </row>
    <row r="165" spans="1:36">
      <c r="A165" s="1">
        <v>44</v>
      </c>
      <c r="B165" s="1" t="s">
        <v>49</v>
      </c>
      <c r="E165" s="1">
        <v>1.1100000000000001</v>
      </c>
      <c r="F165" s="1">
        <v>32783</v>
      </c>
      <c r="G165" s="1">
        <v>46579.082000000002</v>
      </c>
      <c r="I165" s="1">
        <v>37.197000000000003</v>
      </c>
      <c r="K165" s="1">
        <v>0.70399999999999996</v>
      </c>
      <c r="N165" s="53"/>
      <c r="O165" s="86">
        <v>6</v>
      </c>
      <c r="P165" s="78">
        <v>54.854999999999997</v>
      </c>
      <c r="Q165" s="78">
        <v>81.430000000000007</v>
      </c>
      <c r="R165" s="78">
        <v>45.307000000000002</v>
      </c>
      <c r="S165" s="78">
        <v>26.120999999999999</v>
      </c>
      <c r="T165" s="78">
        <v>27.628</v>
      </c>
      <c r="U165" s="84">
        <f t="shared" si="6"/>
        <v>47.068200000000004</v>
      </c>
      <c r="V165" s="85">
        <f t="shared" si="7"/>
        <v>22.700087790579129</v>
      </c>
      <c r="X165" s="59" t="s">
        <v>171</v>
      </c>
      <c r="Y165" s="59" t="s">
        <v>164</v>
      </c>
      <c r="Z165" s="59">
        <v>104.899</v>
      </c>
      <c r="AA165" s="59">
        <v>228.03800000000001</v>
      </c>
      <c r="AB165" s="59">
        <v>125.55500000000001</v>
      </c>
      <c r="AC165" s="59">
        <v>133.30199999999999</v>
      </c>
      <c r="AD165" s="59">
        <v>269.51</v>
      </c>
      <c r="AE165" s="59">
        <v>172.261</v>
      </c>
      <c r="AF165" s="59">
        <v>72.12</v>
      </c>
      <c r="AG165" s="59">
        <v>41.9</v>
      </c>
      <c r="AH165" s="103" t="s">
        <v>167</v>
      </c>
      <c r="AI165" s="51" t="s">
        <v>194</v>
      </c>
      <c r="AJ165" s="51" t="s">
        <v>195</v>
      </c>
    </row>
    <row r="166" spans="1:36">
      <c r="A166" s="1">
        <v>45</v>
      </c>
      <c r="B166" s="1" t="s">
        <v>50</v>
      </c>
      <c r="E166" s="1">
        <v>1.1100000000000001</v>
      </c>
      <c r="F166" s="1">
        <v>23097</v>
      </c>
      <c r="G166" s="1">
        <v>42659.237999999998</v>
      </c>
      <c r="I166" s="1">
        <v>28.640999999999998</v>
      </c>
      <c r="K166" s="1">
        <v>0.54100000000000004</v>
      </c>
      <c r="N166" s="53"/>
      <c r="O166" s="86">
        <v>8</v>
      </c>
      <c r="P166" s="78"/>
      <c r="Q166" s="78">
        <v>63.298000000000002</v>
      </c>
      <c r="R166" s="78">
        <v>78.575000000000003</v>
      </c>
      <c r="S166" s="78">
        <v>23.738</v>
      </c>
      <c r="T166" s="78"/>
      <c r="U166" s="84">
        <f t="shared" si="6"/>
        <v>55.203666666666663</v>
      </c>
      <c r="V166" s="85">
        <f t="shared" si="7"/>
        <v>28.300403112558914</v>
      </c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103" t="s">
        <v>169</v>
      </c>
      <c r="AI166" s="51" t="s">
        <v>196</v>
      </c>
      <c r="AJ166" s="51" t="s">
        <v>197</v>
      </c>
    </row>
    <row r="167" spans="1:36">
      <c r="A167" s="1">
        <v>46</v>
      </c>
      <c r="B167" s="1" t="s">
        <v>51</v>
      </c>
      <c r="E167" s="1">
        <v>1.1100000000000001</v>
      </c>
      <c r="F167" s="1">
        <v>10367</v>
      </c>
      <c r="G167" s="1">
        <v>41788.065999999999</v>
      </c>
      <c r="I167" s="1">
        <v>13.185</v>
      </c>
      <c r="K167" s="1">
        <v>0.248</v>
      </c>
      <c r="N167" s="53"/>
      <c r="O167" s="86">
        <v>12</v>
      </c>
      <c r="P167" s="78">
        <v>35.808999999999997</v>
      </c>
      <c r="Q167" s="78">
        <v>20.878</v>
      </c>
      <c r="R167" s="78">
        <v>23.673999999999999</v>
      </c>
      <c r="S167" s="78">
        <v>35.536999999999999</v>
      </c>
      <c r="T167" s="78">
        <v>17.89</v>
      </c>
      <c r="U167" s="84">
        <f t="shared" si="6"/>
        <v>26.757600000000004</v>
      </c>
      <c r="V167" s="85">
        <f t="shared" si="7"/>
        <v>8.3922333320755502</v>
      </c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103" t="s">
        <v>171</v>
      </c>
      <c r="AI167" s="51" t="s">
        <v>198</v>
      </c>
      <c r="AJ167" s="51" t="s">
        <v>199</v>
      </c>
    </row>
    <row r="168" spans="1:36">
      <c r="A168" s="1">
        <v>47</v>
      </c>
      <c r="B168" s="1" t="s">
        <v>52</v>
      </c>
      <c r="E168" s="1">
        <v>1.1100000000000001</v>
      </c>
      <c r="F168" s="1">
        <v>655</v>
      </c>
      <c r="G168" s="1">
        <v>58160.23</v>
      </c>
      <c r="I168" s="1">
        <v>0.70699999999999996</v>
      </c>
      <c r="K168" s="1">
        <v>1.0999999999999999E-2</v>
      </c>
      <c r="N168" s="53"/>
      <c r="O168" s="87">
        <v>24</v>
      </c>
      <c r="P168" s="74">
        <v>8.7360000000000007</v>
      </c>
      <c r="Q168" s="74">
        <v>1.9750000000000001</v>
      </c>
      <c r="R168" s="74">
        <v>1.645</v>
      </c>
      <c r="S168" s="74">
        <v>9.1170000000000009</v>
      </c>
      <c r="T168" s="74">
        <v>1.087</v>
      </c>
      <c r="U168" s="88">
        <f t="shared" si="6"/>
        <v>4.5119999999999996</v>
      </c>
      <c r="V168" s="89">
        <f t="shared" si="7"/>
        <v>4.0445915739416769</v>
      </c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</row>
    <row r="169" spans="1:36" ht="15.3">
      <c r="A169" s="1">
        <v>48</v>
      </c>
      <c r="B169" s="1" t="s">
        <v>53</v>
      </c>
      <c r="E169" s="1">
        <v>1.1100000000000001</v>
      </c>
      <c r="F169" s="1">
        <v>39437</v>
      </c>
      <c r="G169" s="1">
        <v>44334.042999999998</v>
      </c>
      <c r="I169" s="1">
        <v>46.981999999999999</v>
      </c>
      <c r="K169" s="1">
        <v>0.89</v>
      </c>
      <c r="X169" s="59"/>
      <c r="Y169" s="60"/>
      <c r="Z169" s="59"/>
      <c r="AA169" s="59"/>
      <c r="AB169" s="59"/>
      <c r="AC169" s="59"/>
      <c r="AD169" s="59"/>
      <c r="AE169" s="59"/>
      <c r="AF169" s="59"/>
      <c r="AG169" s="59"/>
    </row>
    <row r="170" spans="1:36">
      <c r="A170" s="1">
        <v>49</v>
      </c>
      <c r="B170" s="1" t="s">
        <v>54</v>
      </c>
      <c r="E170" s="1">
        <v>1.1100000000000001</v>
      </c>
      <c r="F170" s="1">
        <v>125808</v>
      </c>
      <c r="G170" s="1">
        <v>43580.527000000002</v>
      </c>
      <c r="I170" s="1">
        <v>152.215</v>
      </c>
      <c r="K170" s="1">
        <v>2.887</v>
      </c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</row>
    <row r="171" spans="1:36">
      <c r="A171" s="1">
        <v>50</v>
      </c>
      <c r="B171" s="1" t="s">
        <v>55</v>
      </c>
      <c r="E171" s="1">
        <v>1.1100000000000001</v>
      </c>
      <c r="F171" s="1">
        <v>180357</v>
      </c>
      <c r="G171" s="1">
        <v>48106.964999999997</v>
      </c>
      <c r="I171" s="1">
        <v>197.648</v>
      </c>
      <c r="K171" s="1">
        <v>3.7490000000000001</v>
      </c>
    </row>
    <row r="172" spans="1:36">
      <c r="A172" s="1">
        <v>51</v>
      </c>
      <c r="B172" s="1" t="s">
        <v>56</v>
      </c>
      <c r="E172" s="1">
        <v>1.1100000000000001</v>
      </c>
      <c r="F172" s="1">
        <v>187798</v>
      </c>
      <c r="G172" s="1">
        <v>43129.211000000003</v>
      </c>
      <c r="I172" s="1">
        <v>229.536</v>
      </c>
      <c r="K172" s="1">
        <v>4.3540000000000001</v>
      </c>
    </row>
    <row r="173" spans="1:36">
      <c r="A173" s="1">
        <v>52</v>
      </c>
      <c r="B173" s="1" t="s">
        <v>57</v>
      </c>
      <c r="E173" s="1">
        <v>1.1100000000000001</v>
      </c>
      <c r="F173" s="1">
        <v>123931</v>
      </c>
      <c r="G173" s="1">
        <v>41717.504000000001</v>
      </c>
      <c r="I173" s="1">
        <v>156.636</v>
      </c>
      <c r="K173" s="1">
        <v>2.9710000000000001</v>
      </c>
    </row>
    <row r="174" spans="1:36">
      <c r="A174" s="1">
        <v>53</v>
      </c>
      <c r="B174" s="1" t="s">
        <v>58</v>
      </c>
      <c r="E174" s="1">
        <v>1.1100000000000001</v>
      </c>
      <c r="F174" s="1">
        <v>88455</v>
      </c>
      <c r="G174" s="1">
        <v>41947.097999999998</v>
      </c>
      <c r="I174" s="1">
        <v>111.22</v>
      </c>
      <c r="K174" s="1">
        <v>2.109</v>
      </c>
    </row>
    <row r="175" spans="1:36">
      <c r="A175" s="1">
        <v>54</v>
      </c>
      <c r="B175" s="1" t="s">
        <v>59</v>
      </c>
      <c r="E175" s="1">
        <v>1.1100000000000001</v>
      </c>
      <c r="F175" s="1">
        <v>65756</v>
      </c>
      <c r="G175" s="1">
        <v>41350.629000000001</v>
      </c>
      <c r="I175" s="1">
        <v>83.9</v>
      </c>
      <c r="K175" s="1">
        <v>1.59</v>
      </c>
    </row>
    <row r="176" spans="1:36">
      <c r="A176" s="1">
        <v>55</v>
      </c>
      <c r="B176" s="1" t="s">
        <v>60</v>
      </c>
      <c r="E176" s="1">
        <v>1.1100000000000001</v>
      </c>
      <c r="F176" s="1">
        <v>50831</v>
      </c>
      <c r="G176" s="1">
        <v>42457.046999999999</v>
      </c>
      <c r="I176" s="1">
        <v>63.195</v>
      </c>
      <c r="K176" s="1">
        <v>1.1970000000000001</v>
      </c>
    </row>
    <row r="177" spans="1:11">
      <c r="A177" s="1">
        <v>56</v>
      </c>
      <c r="B177" s="1" t="s">
        <v>61</v>
      </c>
      <c r="E177" s="1">
        <v>1.1100000000000001</v>
      </c>
      <c r="F177" s="1">
        <v>30341</v>
      </c>
      <c r="G177" s="1">
        <v>45539.695</v>
      </c>
      <c r="I177" s="1">
        <v>35.218000000000004</v>
      </c>
      <c r="K177" s="1">
        <v>0.66600000000000004</v>
      </c>
    </row>
    <row r="178" spans="1:11">
      <c r="A178" s="1">
        <v>57</v>
      </c>
      <c r="B178" s="1" t="s">
        <v>62</v>
      </c>
      <c r="E178" s="1">
        <v>1.1100000000000001</v>
      </c>
      <c r="F178" s="1">
        <v>10430</v>
      </c>
      <c r="G178" s="1">
        <v>41276.218999999997</v>
      </c>
      <c r="I178" s="1">
        <v>13.427</v>
      </c>
      <c r="K178" s="1">
        <v>0.253</v>
      </c>
    </row>
    <row r="179" spans="1:11">
      <c r="A179" s="1">
        <v>58</v>
      </c>
      <c r="B179" s="1" t="s">
        <v>63</v>
      </c>
      <c r="E179" s="1">
        <v>1.1100000000000001</v>
      </c>
      <c r="F179" s="1">
        <v>451</v>
      </c>
      <c r="G179" s="1">
        <v>42409.48</v>
      </c>
      <c r="I179" s="1">
        <v>0.67500000000000004</v>
      </c>
      <c r="K179" s="1">
        <v>1.0999999999999999E-2</v>
      </c>
    </row>
    <row r="180" spans="1:11">
      <c r="A180" s="1">
        <v>59</v>
      </c>
      <c r="B180" s="1" t="s">
        <v>64</v>
      </c>
      <c r="E180" s="1">
        <v>1.1100000000000001</v>
      </c>
      <c r="F180" s="1">
        <v>12074</v>
      </c>
      <c r="G180" s="1">
        <v>44822.612999999998</v>
      </c>
      <c r="I180" s="1">
        <v>14.308</v>
      </c>
      <c r="K180" s="1">
        <v>0.26900000000000002</v>
      </c>
    </row>
    <row r="181" spans="1:11">
      <c r="A181" s="1">
        <v>60</v>
      </c>
      <c r="B181" s="1" t="s">
        <v>65</v>
      </c>
      <c r="E181" s="1">
        <v>1.1100000000000001</v>
      </c>
      <c r="F181" s="1">
        <v>127723</v>
      </c>
      <c r="G181" s="1">
        <v>42971.258000000002</v>
      </c>
      <c r="I181" s="1">
        <v>156.71899999999999</v>
      </c>
      <c r="K181" s="1">
        <v>2.972</v>
      </c>
    </row>
    <row r="182" spans="1:11">
      <c r="A182" s="1">
        <v>61</v>
      </c>
      <c r="B182" s="1" t="s">
        <v>66</v>
      </c>
      <c r="E182" s="1">
        <v>1.1100000000000001</v>
      </c>
      <c r="F182" s="1">
        <v>146684</v>
      </c>
      <c r="G182" s="1">
        <v>43880.625</v>
      </c>
      <c r="I182" s="1">
        <v>176.24100000000001</v>
      </c>
      <c r="K182" s="1">
        <v>3.343</v>
      </c>
    </row>
    <row r="183" spans="1:11">
      <c r="A183" s="1">
        <v>62</v>
      </c>
      <c r="B183" s="1" t="s">
        <v>67</v>
      </c>
      <c r="E183" s="1">
        <v>1.1100000000000001</v>
      </c>
      <c r="F183" s="1">
        <v>137640</v>
      </c>
      <c r="G183" s="1">
        <v>40380.487999999998</v>
      </c>
      <c r="I183" s="1">
        <v>179.70699999999999</v>
      </c>
      <c r="K183" s="1">
        <v>3.4089999999999998</v>
      </c>
    </row>
    <row r="184" spans="1:11">
      <c r="A184" s="1">
        <v>63</v>
      </c>
      <c r="B184" s="1" t="s">
        <v>68</v>
      </c>
      <c r="E184" s="1">
        <v>1.1100000000000001</v>
      </c>
      <c r="F184" s="1">
        <v>75491</v>
      </c>
      <c r="G184" s="1">
        <v>42809.042999999998</v>
      </c>
      <c r="I184" s="1">
        <v>93.027000000000001</v>
      </c>
      <c r="K184" s="1">
        <v>1.7629999999999999</v>
      </c>
    </row>
    <row r="185" spans="1:11">
      <c r="A185" s="1">
        <v>64</v>
      </c>
      <c r="B185" s="1" t="s">
        <v>69</v>
      </c>
      <c r="E185" s="1">
        <v>1.1100000000000001</v>
      </c>
      <c r="F185" s="1">
        <v>99504</v>
      </c>
      <c r="G185" s="1">
        <v>43583.222999999998</v>
      </c>
      <c r="I185" s="1">
        <v>120.407</v>
      </c>
      <c r="K185" s="1">
        <v>2.2829999999999999</v>
      </c>
    </row>
    <row r="186" spans="1:11">
      <c r="A186" s="1">
        <v>65</v>
      </c>
      <c r="B186" s="1" t="s">
        <v>70</v>
      </c>
      <c r="E186" s="1">
        <v>1.1100000000000001</v>
      </c>
      <c r="F186" s="1">
        <v>87021</v>
      </c>
      <c r="G186" s="1">
        <v>44726.241999999998</v>
      </c>
      <c r="I186" s="1">
        <v>102.627</v>
      </c>
      <c r="K186" s="1">
        <v>1.946</v>
      </c>
    </row>
    <row r="187" spans="1:11">
      <c r="A187" s="1">
        <v>66</v>
      </c>
      <c r="B187" s="1" t="s">
        <v>71</v>
      </c>
      <c r="E187" s="1">
        <v>1.1100000000000001</v>
      </c>
      <c r="F187" s="1">
        <v>45488</v>
      </c>
      <c r="G187" s="1">
        <v>40221.945</v>
      </c>
      <c r="I187" s="1">
        <v>59.701000000000001</v>
      </c>
      <c r="K187" s="1">
        <v>1.131</v>
      </c>
    </row>
    <row r="188" spans="1:11">
      <c r="A188" s="1">
        <v>67</v>
      </c>
      <c r="B188" s="1" t="s">
        <v>72</v>
      </c>
      <c r="E188" s="1">
        <v>1.1100000000000001</v>
      </c>
      <c r="F188" s="1">
        <v>25892</v>
      </c>
      <c r="G188" s="1">
        <v>41968.597999999998</v>
      </c>
      <c r="I188" s="1">
        <v>32.619999999999997</v>
      </c>
      <c r="K188" s="1">
        <v>0.61699999999999999</v>
      </c>
    </row>
    <row r="189" spans="1:11">
      <c r="A189" s="1">
        <v>68</v>
      </c>
      <c r="B189" s="1" t="s">
        <v>73</v>
      </c>
      <c r="E189" s="1">
        <v>1.1100000000000001</v>
      </c>
      <c r="F189" s="1">
        <v>9498</v>
      </c>
      <c r="G189" s="1">
        <v>40911.089999999997</v>
      </c>
      <c r="I189" s="1">
        <v>12.346</v>
      </c>
      <c r="K189" s="1">
        <v>0.23200000000000001</v>
      </c>
    </row>
    <row r="190" spans="1:11">
      <c r="A190" s="1">
        <v>69</v>
      </c>
      <c r="B190" s="1" t="s">
        <v>74</v>
      </c>
      <c r="E190" s="1">
        <v>1.1100000000000001</v>
      </c>
      <c r="F190" s="1">
        <v>505</v>
      </c>
      <c r="G190" s="1">
        <v>40979.546999999999</v>
      </c>
      <c r="I190" s="1">
        <v>0.76300000000000001</v>
      </c>
      <c r="K190" s="1">
        <v>1.2E-2</v>
      </c>
    </row>
    <row r="191" spans="1:11">
      <c r="A191" s="1">
        <v>202</v>
      </c>
      <c r="B191" s="1" t="s">
        <v>75</v>
      </c>
      <c r="E191" s="1">
        <v>1.1100000000000001</v>
      </c>
      <c r="F191" s="1">
        <v>4463</v>
      </c>
      <c r="G191" s="1">
        <v>45450.741999999998</v>
      </c>
      <c r="I191" s="1">
        <v>5.2880000000000003</v>
      </c>
      <c r="K191" s="1">
        <v>9.8000000000000004E-2</v>
      </c>
    </row>
    <row r="192" spans="1:11">
      <c r="A192" s="1">
        <v>203</v>
      </c>
      <c r="B192" s="1" t="s">
        <v>76</v>
      </c>
      <c r="E192" s="1">
        <v>1.1100000000000001</v>
      </c>
      <c r="F192" s="1">
        <v>72244</v>
      </c>
      <c r="G192" s="1">
        <v>53573.995999999999</v>
      </c>
      <c r="I192" s="1">
        <v>71.164000000000001</v>
      </c>
      <c r="K192" s="1">
        <v>1.3480000000000001</v>
      </c>
    </row>
    <row r="193" spans="1:11">
      <c r="A193" s="1">
        <v>204</v>
      </c>
      <c r="B193" s="1" t="s">
        <v>77</v>
      </c>
      <c r="E193" s="1">
        <v>1.1100000000000001</v>
      </c>
      <c r="F193" s="1">
        <v>71749</v>
      </c>
      <c r="G193" s="1">
        <v>36077.387000000002</v>
      </c>
      <c r="I193" s="1">
        <v>104.899</v>
      </c>
      <c r="K193" s="1">
        <v>1.9890000000000001</v>
      </c>
    </row>
    <row r="194" spans="1:11">
      <c r="A194" s="1">
        <v>205</v>
      </c>
      <c r="B194" s="1" t="s">
        <v>78</v>
      </c>
      <c r="E194" s="1">
        <v>1.1100000000000001</v>
      </c>
      <c r="F194" s="1">
        <v>69565</v>
      </c>
      <c r="G194" s="1">
        <v>35263.055</v>
      </c>
      <c r="I194" s="1">
        <v>104.05500000000001</v>
      </c>
      <c r="K194" s="1">
        <v>1.9730000000000001</v>
      </c>
    </row>
    <row r="195" spans="1:11">
      <c r="A195" s="1">
        <v>206</v>
      </c>
      <c r="B195" s="1" t="s">
        <v>79</v>
      </c>
      <c r="E195" s="1">
        <v>1.1100000000000001</v>
      </c>
      <c r="F195" s="1">
        <v>46794</v>
      </c>
      <c r="G195" s="1">
        <v>35150.035000000003</v>
      </c>
      <c r="I195" s="1">
        <v>70.257000000000005</v>
      </c>
      <c r="K195" s="1">
        <v>1.331</v>
      </c>
    </row>
    <row r="196" spans="1:11">
      <c r="A196" s="1">
        <v>207</v>
      </c>
      <c r="B196" s="1" t="s">
        <v>80</v>
      </c>
      <c r="E196" s="1">
        <v>1.1100000000000001</v>
      </c>
      <c r="F196" s="1">
        <v>33988</v>
      </c>
      <c r="G196" s="1">
        <v>37221.055</v>
      </c>
      <c r="I196" s="1">
        <v>48.225999999999999</v>
      </c>
      <c r="K196" s="1">
        <v>0.91300000000000003</v>
      </c>
    </row>
    <row r="197" spans="1:11">
      <c r="A197" s="1">
        <v>208</v>
      </c>
      <c r="B197" s="1" t="s">
        <v>81</v>
      </c>
      <c r="E197" s="1">
        <v>1.1100000000000001</v>
      </c>
      <c r="F197" s="1">
        <v>28520</v>
      </c>
      <c r="G197" s="1">
        <v>37596.468999999997</v>
      </c>
      <c r="I197" s="1">
        <v>40.082000000000001</v>
      </c>
      <c r="K197" s="1">
        <v>0.75900000000000001</v>
      </c>
    </row>
    <row r="198" spans="1:11">
      <c r="A198" s="1">
        <v>209</v>
      </c>
      <c r="B198" s="1" t="s">
        <v>82</v>
      </c>
      <c r="E198" s="1">
        <v>1.1100000000000001</v>
      </c>
      <c r="F198" s="1">
        <v>43312</v>
      </c>
      <c r="G198" s="1">
        <v>41688.199000000001</v>
      </c>
      <c r="I198" s="1">
        <v>54.854999999999997</v>
      </c>
      <c r="K198" s="1">
        <v>1.0389999999999999</v>
      </c>
    </row>
    <row r="199" spans="1:11">
      <c r="A199" s="1">
        <v>210</v>
      </c>
      <c r="B199" s="1" t="s">
        <v>83</v>
      </c>
      <c r="E199" s="1">
        <v>1.1100000000000001</v>
      </c>
      <c r="F199" s="1">
        <v>48977</v>
      </c>
      <c r="G199" s="1">
        <v>35306.254000000001</v>
      </c>
      <c r="I199" s="1">
        <v>73.203999999999994</v>
      </c>
      <c r="K199" s="1">
        <v>1.387</v>
      </c>
    </row>
    <row r="200" spans="1:11">
      <c r="A200" s="1">
        <v>211</v>
      </c>
      <c r="B200" s="1" t="s">
        <v>84</v>
      </c>
      <c r="E200" s="1">
        <v>1.1100000000000001</v>
      </c>
      <c r="F200" s="1">
        <v>24584</v>
      </c>
      <c r="G200" s="1">
        <v>36287.851999999999</v>
      </c>
      <c r="I200" s="1">
        <v>35.808999999999997</v>
      </c>
      <c r="K200" s="1">
        <v>0.67700000000000005</v>
      </c>
    </row>
    <row r="201" spans="1:11">
      <c r="A201" s="1">
        <v>212</v>
      </c>
      <c r="B201" s="1" t="s">
        <v>85</v>
      </c>
      <c r="E201" s="1">
        <v>1.1100000000000001</v>
      </c>
      <c r="F201" s="1">
        <v>5345</v>
      </c>
      <c r="G201" s="1">
        <v>32663.043000000001</v>
      </c>
      <c r="I201" s="1">
        <v>8.7360000000000007</v>
      </c>
      <c r="K201" s="1">
        <v>0.16400000000000001</v>
      </c>
    </row>
    <row r="202" spans="1:11">
      <c r="A202" s="1">
        <v>224</v>
      </c>
      <c r="B202" s="1" t="s">
        <v>86</v>
      </c>
      <c r="E202" s="1">
        <v>1.1100000000000001</v>
      </c>
      <c r="F202" s="1">
        <v>25288</v>
      </c>
      <c r="G202" s="1">
        <v>39599.745999999999</v>
      </c>
      <c r="I202" s="1">
        <v>33.761000000000003</v>
      </c>
      <c r="K202" s="1">
        <v>0.63900000000000001</v>
      </c>
    </row>
    <row r="203" spans="1:11">
      <c r="A203" s="1">
        <v>225</v>
      </c>
      <c r="B203" s="1" t="s">
        <v>87</v>
      </c>
      <c r="E203" s="1">
        <v>1.1100000000000001</v>
      </c>
      <c r="F203" s="1">
        <v>101975</v>
      </c>
      <c r="G203" s="1">
        <v>36745.695</v>
      </c>
      <c r="I203" s="1">
        <v>146.333</v>
      </c>
      <c r="K203" s="1">
        <v>2.7749999999999999</v>
      </c>
    </row>
    <row r="204" spans="1:11">
      <c r="A204" s="1">
        <v>226</v>
      </c>
      <c r="B204" s="1" t="s">
        <v>88</v>
      </c>
      <c r="E204" s="1">
        <v>1.1100000000000001</v>
      </c>
      <c r="F204" s="1">
        <v>177910</v>
      </c>
      <c r="G204" s="1">
        <v>41126.879000000001</v>
      </c>
      <c r="I204" s="1">
        <v>228.03800000000001</v>
      </c>
      <c r="K204" s="1">
        <v>4.3259999999999996</v>
      </c>
    </row>
    <row r="205" spans="1:11">
      <c r="A205" s="1">
        <v>227</v>
      </c>
      <c r="B205" s="1" t="s">
        <v>89</v>
      </c>
      <c r="E205" s="1">
        <v>1.1100000000000001</v>
      </c>
      <c r="F205" s="1">
        <v>119986</v>
      </c>
      <c r="G205" s="1">
        <v>36932.707000000002</v>
      </c>
      <c r="I205" s="1">
        <v>171.28700000000001</v>
      </c>
      <c r="K205" s="1">
        <v>3.2490000000000001</v>
      </c>
    </row>
    <row r="206" spans="1:11">
      <c r="A206" s="1">
        <v>228</v>
      </c>
      <c r="B206" s="1" t="s">
        <v>90</v>
      </c>
      <c r="E206" s="1">
        <v>1.1100000000000001</v>
      </c>
      <c r="F206" s="1">
        <v>90088</v>
      </c>
      <c r="G206" s="1">
        <v>36072.457000000002</v>
      </c>
      <c r="I206" s="1">
        <v>131.69999999999999</v>
      </c>
      <c r="K206" s="1">
        <v>2.4969999999999999</v>
      </c>
    </row>
    <row r="207" spans="1:11">
      <c r="A207" s="1">
        <v>229</v>
      </c>
      <c r="B207" s="1" t="s">
        <v>91</v>
      </c>
      <c r="E207" s="1">
        <v>1.1100000000000001</v>
      </c>
      <c r="F207" s="1">
        <v>90246</v>
      </c>
      <c r="G207" s="1">
        <v>38619.222999999998</v>
      </c>
      <c r="I207" s="1">
        <v>123.238</v>
      </c>
      <c r="K207" s="1">
        <v>2.3370000000000002</v>
      </c>
    </row>
    <row r="208" spans="1:11">
      <c r="A208" s="1">
        <v>230</v>
      </c>
      <c r="B208" s="1" t="s">
        <v>92</v>
      </c>
      <c r="E208" s="1">
        <v>1.1100000000000001</v>
      </c>
      <c r="F208" s="1">
        <v>64168</v>
      </c>
      <c r="G208" s="1">
        <v>37304.391000000003</v>
      </c>
      <c r="I208" s="1">
        <v>90.745000000000005</v>
      </c>
      <c r="K208" s="1">
        <v>1.72</v>
      </c>
    </row>
    <row r="209" spans="1:11">
      <c r="A209" s="1">
        <v>231</v>
      </c>
      <c r="B209" s="1" t="s">
        <v>93</v>
      </c>
      <c r="E209" s="1">
        <v>1.1100000000000001</v>
      </c>
      <c r="F209" s="1">
        <v>56253</v>
      </c>
      <c r="G209" s="1">
        <v>36449.188000000002</v>
      </c>
      <c r="I209" s="1">
        <v>81.430000000000007</v>
      </c>
      <c r="K209" s="1">
        <v>1.5429999999999999</v>
      </c>
    </row>
    <row r="210" spans="1:11">
      <c r="A210" s="1">
        <v>232</v>
      </c>
      <c r="B210" s="1" t="s">
        <v>94</v>
      </c>
      <c r="E210" s="1">
        <v>1.1100000000000001</v>
      </c>
      <c r="F210" s="1">
        <v>47554</v>
      </c>
      <c r="G210" s="1">
        <v>39654.828000000001</v>
      </c>
      <c r="I210" s="1">
        <v>63.298000000000002</v>
      </c>
      <c r="K210" s="1">
        <v>1.1990000000000001</v>
      </c>
    </row>
    <row r="211" spans="1:11">
      <c r="A211" s="1">
        <v>233</v>
      </c>
      <c r="B211" s="1" t="s">
        <v>95</v>
      </c>
      <c r="E211" s="1">
        <v>1.1100000000000001</v>
      </c>
      <c r="F211" s="1">
        <v>14872</v>
      </c>
      <c r="G211" s="1">
        <v>37737.879000000001</v>
      </c>
      <c r="I211" s="1">
        <v>20.878</v>
      </c>
      <c r="K211" s="1">
        <v>0.39400000000000002</v>
      </c>
    </row>
    <row r="212" spans="1:11">
      <c r="A212" s="1">
        <v>234</v>
      </c>
      <c r="B212" s="1" t="s">
        <v>96</v>
      </c>
      <c r="E212" s="1">
        <v>1.1100000000000001</v>
      </c>
      <c r="F212" s="1">
        <v>1284</v>
      </c>
      <c r="G212" s="1">
        <v>36352.589999999997</v>
      </c>
      <c r="I212" s="1">
        <v>1.9750000000000001</v>
      </c>
      <c r="K212" s="1">
        <v>3.5000000000000003E-2</v>
      </c>
    </row>
    <row r="213" spans="1:11">
      <c r="A213" s="1">
        <v>235</v>
      </c>
      <c r="B213" s="1" t="s">
        <v>97</v>
      </c>
      <c r="E213" s="1">
        <v>1.1100000000000001</v>
      </c>
      <c r="F213" s="1">
        <v>2985</v>
      </c>
      <c r="G213" s="1">
        <v>39742.887000000002</v>
      </c>
      <c r="I213" s="1">
        <v>4.0709999999999997</v>
      </c>
      <c r="K213" s="1">
        <v>7.4999999999999997E-2</v>
      </c>
    </row>
    <row r="214" spans="1:11">
      <c r="A214" s="1">
        <v>236</v>
      </c>
      <c r="B214" s="1" t="s">
        <v>98</v>
      </c>
      <c r="E214" s="1">
        <v>1.1100000000000001</v>
      </c>
      <c r="F214" s="1">
        <v>67342</v>
      </c>
      <c r="G214" s="1">
        <v>49226.917999999998</v>
      </c>
      <c r="I214" s="1">
        <v>72.191999999999993</v>
      </c>
      <c r="K214" s="1">
        <v>1.3680000000000001</v>
      </c>
    </row>
    <row r="215" spans="1:11">
      <c r="A215" s="1">
        <v>237</v>
      </c>
      <c r="B215" s="1" t="s">
        <v>99</v>
      </c>
      <c r="E215" s="1">
        <v>1.1100000000000001</v>
      </c>
      <c r="F215" s="1">
        <v>85047</v>
      </c>
      <c r="G215" s="1">
        <v>44752.684000000001</v>
      </c>
      <c r="I215" s="1">
        <v>100.242</v>
      </c>
      <c r="K215" s="1">
        <v>1.9</v>
      </c>
    </row>
    <row r="216" spans="1:11">
      <c r="A216" s="1">
        <v>238</v>
      </c>
      <c r="B216" s="1" t="s">
        <v>100</v>
      </c>
      <c r="E216" s="1">
        <v>1.1100000000000001</v>
      </c>
      <c r="F216" s="1">
        <v>88260</v>
      </c>
      <c r="G216" s="1">
        <v>37071.379000000001</v>
      </c>
      <c r="I216" s="1">
        <v>125.55500000000001</v>
      </c>
      <c r="K216" s="1">
        <v>2.3809999999999998</v>
      </c>
    </row>
    <row r="217" spans="1:11">
      <c r="A217" s="1">
        <v>239</v>
      </c>
      <c r="B217" s="1" t="s">
        <v>101</v>
      </c>
      <c r="E217" s="1">
        <v>1.1100000000000001</v>
      </c>
      <c r="F217" s="1">
        <v>57912</v>
      </c>
      <c r="G217" s="1">
        <v>35099.233999999997</v>
      </c>
      <c r="I217" s="1">
        <v>87.048000000000002</v>
      </c>
      <c r="K217" s="1">
        <v>1.65</v>
      </c>
    </row>
    <row r="218" spans="1:11">
      <c r="A218" s="1">
        <v>240</v>
      </c>
      <c r="B218" s="1" t="s">
        <v>102</v>
      </c>
      <c r="E218" s="1">
        <v>1.1100000000000001</v>
      </c>
      <c r="F218" s="1">
        <v>31021</v>
      </c>
      <c r="G218" s="1">
        <v>38075.762000000002</v>
      </c>
      <c r="I218" s="1">
        <v>43.04</v>
      </c>
      <c r="K218" s="1">
        <v>0.81499999999999995</v>
      </c>
    </row>
    <row r="219" spans="1:11">
      <c r="A219" s="1">
        <v>241</v>
      </c>
      <c r="B219" s="1" t="s">
        <v>103</v>
      </c>
      <c r="E219" s="1">
        <v>1.1100000000000001</v>
      </c>
      <c r="F219" s="1">
        <v>42431</v>
      </c>
      <c r="G219" s="1">
        <v>36823.531000000003</v>
      </c>
      <c r="I219" s="1">
        <v>60.826000000000001</v>
      </c>
      <c r="K219" s="1">
        <v>1.1519999999999999</v>
      </c>
    </row>
    <row r="220" spans="1:11">
      <c r="A220" s="1">
        <v>242</v>
      </c>
      <c r="B220" s="1" t="s">
        <v>104</v>
      </c>
      <c r="E220" s="1">
        <v>1.1100000000000001</v>
      </c>
      <c r="F220" s="1">
        <v>32469</v>
      </c>
      <c r="G220" s="1">
        <v>37855.035000000003</v>
      </c>
      <c r="I220" s="1">
        <v>45.307000000000002</v>
      </c>
      <c r="K220" s="1">
        <v>0.85799999999999998</v>
      </c>
    </row>
    <row r="221" spans="1:11">
      <c r="A221" s="1">
        <v>243</v>
      </c>
      <c r="B221" s="1" t="s">
        <v>105</v>
      </c>
      <c r="E221" s="1">
        <v>1.1100000000000001</v>
      </c>
      <c r="F221" s="1">
        <v>54953</v>
      </c>
      <c r="G221" s="1">
        <v>36902.042999999998</v>
      </c>
      <c r="I221" s="1">
        <v>78.575000000000003</v>
      </c>
      <c r="K221" s="1">
        <v>1.4890000000000001</v>
      </c>
    </row>
    <row r="222" spans="1:11">
      <c r="A222" s="1">
        <v>244</v>
      </c>
      <c r="B222" s="1" t="s">
        <v>106</v>
      </c>
      <c r="E222" s="1">
        <v>1.1100000000000001</v>
      </c>
      <c r="F222" s="1">
        <v>16344</v>
      </c>
      <c r="G222" s="1">
        <v>36552.523000000001</v>
      </c>
      <c r="I222" s="1">
        <v>23.673999999999999</v>
      </c>
      <c r="K222" s="1">
        <v>0.44700000000000001</v>
      </c>
    </row>
    <row r="223" spans="1:11">
      <c r="A223" s="1">
        <v>245</v>
      </c>
      <c r="B223" s="1" t="s">
        <v>107</v>
      </c>
      <c r="E223" s="1">
        <v>1.1100000000000001</v>
      </c>
      <c r="F223" s="1">
        <v>1127</v>
      </c>
      <c r="G223" s="1">
        <v>38812.987999999998</v>
      </c>
      <c r="I223" s="1">
        <v>1.645</v>
      </c>
      <c r="K223" s="1">
        <v>2.9000000000000001E-2</v>
      </c>
    </row>
    <row r="224" spans="1:11">
      <c r="A224" s="1">
        <v>246</v>
      </c>
      <c r="B224" s="1" t="s">
        <v>108</v>
      </c>
      <c r="E224" s="1">
        <v>1.1100000000000001</v>
      </c>
      <c r="F224" s="1">
        <v>4052</v>
      </c>
      <c r="G224" s="1">
        <v>41065.457000000002</v>
      </c>
      <c r="I224" s="1">
        <v>5.3129999999999997</v>
      </c>
      <c r="K224" s="1">
        <v>9.9000000000000005E-2</v>
      </c>
    </row>
    <row r="225" spans="1:11">
      <c r="A225" s="1">
        <v>247</v>
      </c>
      <c r="B225" s="1" t="s">
        <v>109</v>
      </c>
      <c r="E225" s="1">
        <v>1.1100000000000001</v>
      </c>
      <c r="F225" s="1">
        <v>53154</v>
      </c>
      <c r="G225" s="1">
        <v>45589.858999999997</v>
      </c>
      <c r="I225" s="1">
        <v>61.545000000000002</v>
      </c>
      <c r="K225" s="1">
        <v>1.1659999999999999</v>
      </c>
    </row>
    <row r="226" spans="1:11">
      <c r="A226" s="1">
        <v>248</v>
      </c>
      <c r="B226" s="1" t="s">
        <v>110</v>
      </c>
      <c r="E226" s="1">
        <v>1.1100000000000001</v>
      </c>
      <c r="F226" s="1">
        <v>88283</v>
      </c>
      <c r="G226" s="1">
        <v>40794.065999999999</v>
      </c>
      <c r="I226" s="1">
        <v>114.137</v>
      </c>
      <c r="K226" s="1">
        <v>2.1640000000000001</v>
      </c>
    </row>
    <row r="227" spans="1:11">
      <c r="A227" s="1">
        <v>249</v>
      </c>
      <c r="B227" s="1" t="s">
        <v>111</v>
      </c>
      <c r="E227" s="1">
        <v>1.1100000000000001</v>
      </c>
      <c r="F227" s="1">
        <v>92225</v>
      </c>
      <c r="G227" s="1">
        <v>36483.675999999999</v>
      </c>
      <c r="I227" s="1">
        <v>133.30199999999999</v>
      </c>
      <c r="K227" s="1">
        <v>2.528</v>
      </c>
    </row>
    <row r="228" spans="1:11">
      <c r="A228" s="1">
        <v>250</v>
      </c>
      <c r="B228" s="1" t="s">
        <v>112</v>
      </c>
      <c r="E228" s="1">
        <v>1.1100000000000001</v>
      </c>
      <c r="F228" s="1">
        <v>65143</v>
      </c>
      <c r="G228" s="1">
        <v>39283.175999999999</v>
      </c>
      <c r="I228" s="1">
        <v>87.486999999999995</v>
      </c>
      <c r="K228" s="1">
        <v>1.6579999999999999</v>
      </c>
    </row>
    <row r="229" spans="1:11">
      <c r="A229" s="1">
        <v>251</v>
      </c>
      <c r="B229" s="1" t="s">
        <v>113</v>
      </c>
      <c r="E229" s="1">
        <v>1.1100000000000001</v>
      </c>
      <c r="F229" s="1">
        <v>28220</v>
      </c>
      <c r="G229" s="1">
        <v>38246.641000000003</v>
      </c>
      <c r="I229" s="1">
        <v>38.99</v>
      </c>
      <c r="K229" s="1">
        <v>0.73799999999999999</v>
      </c>
    </row>
    <row r="230" spans="1:11">
      <c r="A230" s="1">
        <v>252</v>
      </c>
      <c r="B230" s="1" t="s">
        <v>114</v>
      </c>
      <c r="E230" s="1">
        <v>1.1100000000000001</v>
      </c>
      <c r="F230" s="1">
        <v>33588</v>
      </c>
      <c r="G230" s="1">
        <v>46225.796999999999</v>
      </c>
      <c r="I230" s="1">
        <v>38.398000000000003</v>
      </c>
      <c r="K230" s="1">
        <v>0.72699999999999998</v>
      </c>
    </row>
    <row r="231" spans="1:11">
      <c r="A231" s="1">
        <v>253</v>
      </c>
      <c r="B231" s="1" t="s">
        <v>115</v>
      </c>
      <c r="E231" s="1">
        <v>1.1100000000000001</v>
      </c>
      <c r="F231" s="1">
        <v>23150</v>
      </c>
      <c r="G231" s="1">
        <v>46899.824000000001</v>
      </c>
      <c r="I231" s="1">
        <v>26.120999999999999</v>
      </c>
      <c r="K231" s="1">
        <v>0.49399999999999999</v>
      </c>
    </row>
    <row r="232" spans="1:11">
      <c r="A232" s="1">
        <v>254</v>
      </c>
      <c r="B232" s="1" t="s">
        <v>116</v>
      </c>
      <c r="E232" s="1">
        <v>1.1100000000000001</v>
      </c>
      <c r="F232" s="1">
        <v>17812</v>
      </c>
      <c r="G232" s="1">
        <v>39725.688000000002</v>
      </c>
      <c r="I232" s="1">
        <v>23.738</v>
      </c>
      <c r="K232" s="1">
        <v>0.44800000000000001</v>
      </c>
    </row>
    <row r="233" spans="1:11">
      <c r="A233" s="1">
        <v>255</v>
      </c>
      <c r="B233" s="1" t="s">
        <v>117</v>
      </c>
      <c r="E233" s="1">
        <v>1.1100000000000001</v>
      </c>
      <c r="F233" s="1">
        <v>25279</v>
      </c>
      <c r="G233" s="1">
        <v>37600.523000000001</v>
      </c>
      <c r="I233" s="1">
        <v>35.536999999999999</v>
      </c>
      <c r="K233" s="1">
        <v>0.67200000000000004</v>
      </c>
    </row>
    <row r="234" spans="1:11">
      <c r="A234" s="1">
        <v>256</v>
      </c>
      <c r="B234" s="1" t="s">
        <v>118</v>
      </c>
      <c r="E234" s="1">
        <v>1.1100000000000001</v>
      </c>
      <c r="F234" s="1">
        <v>6536</v>
      </c>
      <c r="G234" s="1">
        <v>38255.195</v>
      </c>
      <c r="I234" s="1">
        <v>9.1170000000000009</v>
      </c>
      <c r="K234" s="1">
        <v>0.17100000000000001</v>
      </c>
    </row>
    <row r="235" spans="1:11">
      <c r="A235" s="1">
        <v>257</v>
      </c>
      <c r="B235" s="1" t="s">
        <v>119</v>
      </c>
      <c r="E235" s="1">
        <v>1.1100000000000001</v>
      </c>
      <c r="F235" s="1">
        <v>15740</v>
      </c>
      <c r="G235" s="1">
        <v>37916.125</v>
      </c>
      <c r="I235" s="1">
        <v>21.986999999999998</v>
      </c>
      <c r="K235" s="1">
        <v>0.41499999999999998</v>
      </c>
    </row>
    <row r="236" spans="1:11">
      <c r="A236" s="1">
        <v>258</v>
      </c>
      <c r="B236" s="1" t="s">
        <v>120</v>
      </c>
      <c r="E236" s="1">
        <v>1.1100000000000001</v>
      </c>
      <c r="F236" s="1">
        <v>171665</v>
      </c>
      <c r="G236" s="1">
        <v>37695.082000000002</v>
      </c>
      <c r="I236" s="1">
        <v>240.059</v>
      </c>
      <c r="K236" s="1">
        <v>4.5540000000000003</v>
      </c>
    </row>
    <row r="237" spans="1:11">
      <c r="A237" s="1">
        <v>259</v>
      </c>
      <c r="B237" s="1" t="s">
        <v>121</v>
      </c>
      <c r="E237" s="1">
        <v>1.1100000000000001</v>
      </c>
      <c r="F237" s="1">
        <v>203065</v>
      </c>
      <c r="G237" s="1">
        <v>39715.512000000002</v>
      </c>
      <c r="I237" s="1">
        <v>269.51</v>
      </c>
      <c r="K237" s="1">
        <v>5.1130000000000004</v>
      </c>
    </row>
    <row r="238" spans="1:11">
      <c r="A238" s="1">
        <v>260</v>
      </c>
      <c r="B238" s="1" t="s">
        <v>122</v>
      </c>
      <c r="E238" s="1">
        <v>1.1100000000000001</v>
      </c>
      <c r="F238" s="1">
        <v>179518</v>
      </c>
      <c r="G238" s="1">
        <v>43124.663999999997</v>
      </c>
      <c r="I238" s="1">
        <v>219.44399999999999</v>
      </c>
      <c r="K238" s="1">
        <v>4.1630000000000003</v>
      </c>
    </row>
    <row r="239" spans="1:11">
      <c r="A239" s="1">
        <v>261</v>
      </c>
      <c r="B239" s="1" t="s">
        <v>123</v>
      </c>
      <c r="E239" s="1">
        <v>1.1100000000000001</v>
      </c>
      <c r="F239" s="1">
        <v>82817</v>
      </c>
      <c r="G239" s="1">
        <v>37809.32</v>
      </c>
      <c r="I239" s="1">
        <v>115.523</v>
      </c>
      <c r="K239" s="1">
        <v>2.19</v>
      </c>
    </row>
    <row r="240" spans="1:11">
      <c r="A240" s="1">
        <v>262</v>
      </c>
      <c r="B240" s="1" t="s">
        <v>124</v>
      </c>
      <c r="E240" s="1">
        <v>1.1100000000000001</v>
      </c>
      <c r="F240" s="1">
        <v>80924</v>
      </c>
      <c r="G240" s="1">
        <v>55441.535000000003</v>
      </c>
      <c r="I240" s="1">
        <v>77.02</v>
      </c>
      <c r="K240" s="1">
        <v>1.46</v>
      </c>
    </row>
    <row r="241" spans="1:11">
      <c r="A241" s="1">
        <v>263</v>
      </c>
      <c r="B241" s="1" t="s">
        <v>125</v>
      </c>
      <c r="E241" s="1">
        <v>1.1100000000000001</v>
      </c>
      <c r="F241" s="1">
        <v>37177</v>
      </c>
      <c r="G241" s="1">
        <v>40325.578000000001</v>
      </c>
      <c r="I241" s="1">
        <v>48.688000000000002</v>
      </c>
      <c r="K241" s="1">
        <v>0.92200000000000004</v>
      </c>
    </row>
    <row r="242" spans="1:11">
      <c r="A242" s="1">
        <v>264</v>
      </c>
      <c r="B242" s="1" t="s">
        <v>126</v>
      </c>
      <c r="E242" s="1">
        <v>1.1100000000000001</v>
      </c>
      <c r="F242" s="1">
        <v>19607</v>
      </c>
      <c r="G242" s="1">
        <v>37546.586000000003</v>
      </c>
      <c r="I242" s="1">
        <v>27.628</v>
      </c>
      <c r="K242" s="1">
        <v>0.52200000000000002</v>
      </c>
    </row>
    <row r="243" spans="1:11">
      <c r="A243" s="1">
        <v>265</v>
      </c>
      <c r="B243" s="1" t="s">
        <v>127</v>
      </c>
    </row>
    <row r="244" spans="1:11">
      <c r="A244" s="1">
        <v>266</v>
      </c>
      <c r="B244" s="1" t="s">
        <v>128</v>
      </c>
      <c r="E244" s="1">
        <v>1.1100000000000001</v>
      </c>
      <c r="F244" s="1">
        <v>12527</v>
      </c>
      <c r="G244" s="1">
        <v>37130.105000000003</v>
      </c>
      <c r="I244" s="1">
        <v>17.89</v>
      </c>
      <c r="K244" s="1">
        <v>0.33700000000000002</v>
      </c>
    </row>
    <row r="245" spans="1:11">
      <c r="A245" s="1">
        <v>267</v>
      </c>
      <c r="B245" s="1" t="s">
        <v>129</v>
      </c>
      <c r="E245" s="1">
        <v>1.1100000000000001</v>
      </c>
      <c r="F245" s="1">
        <v>736</v>
      </c>
      <c r="G245" s="1">
        <v>39872.457000000002</v>
      </c>
      <c r="I245" s="1">
        <v>1.087</v>
      </c>
      <c r="K245" s="1">
        <v>1.7999999999999999E-2</v>
      </c>
    </row>
  </sheetData>
  <mergeCells count="46">
    <mergeCell ref="AI25:AI26"/>
    <mergeCell ref="AI27:AI28"/>
    <mergeCell ref="AI29:AI30"/>
    <mergeCell ref="AI31:AI32"/>
    <mergeCell ref="AI21:AI22"/>
    <mergeCell ref="AI23:AI24"/>
    <mergeCell ref="P14:T14"/>
    <mergeCell ref="P33:T33"/>
    <mergeCell ref="P34:T34"/>
    <mergeCell ref="AI17:AS17"/>
    <mergeCell ref="AI18:AJ20"/>
    <mergeCell ref="AK18:AL18"/>
    <mergeCell ref="AM18:AS18"/>
    <mergeCell ref="AK19:AK20"/>
    <mergeCell ref="AL19:AL20"/>
    <mergeCell ref="AM19:AM20"/>
    <mergeCell ref="AN19:AN20"/>
    <mergeCell ref="AO19:AO20"/>
    <mergeCell ref="AP19:AP20"/>
    <mergeCell ref="AQ19:AQ20"/>
    <mergeCell ref="AI33:AI34"/>
    <mergeCell ref="AR19:AS19"/>
    <mergeCell ref="AH138:AR138"/>
    <mergeCell ref="AH139:AI141"/>
    <mergeCell ref="AJ139:AK139"/>
    <mergeCell ref="AL139:AR139"/>
    <mergeCell ref="AJ140:AJ141"/>
    <mergeCell ref="AK140:AK141"/>
    <mergeCell ref="AL140:AL141"/>
    <mergeCell ref="AM140:AM141"/>
    <mergeCell ref="AN140:AN141"/>
    <mergeCell ref="AQ140:AR140"/>
    <mergeCell ref="P155:T155"/>
    <mergeCell ref="P156:T156"/>
    <mergeCell ref="P15:T15"/>
    <mergeCell ref="P136:T136"/>
    <mergeCell ref="P135:T135"/>
    <mergeCell ref="AH152:AH153"/>
    <mergeCell ref="AH154:AH155"/>
    <mergeCell ref="AO140:AO141"/>
    <mergeCell ref="AP140:AP141"/>
    <mergeCell ref="AH146:AH147"/>
    <mergeCell ref="AH148:AH149"/>
    <mergeCell ref="AH142:AH143"/>
    <mergeCell ref="AH144:AH145"/>
    <mergeCell ref="AH150:AH15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47"/>
  <sheetViews>
    <sheetView tabSelected="1" topLeftCell="T1" zoomScale="70" zoomScaleNormal="70" workbookViewId="0">
      <selection activeCell="AP16" sqref="AP16"/>
    </sheetView>
  </sheetViews>
  <sheetFormatPr defaultRowHeight="14.1"/>
  <cols>
    <col min="1" max="1" width="8.796875" style="1"/>
    <col min="2" max="2" width="19.59765625" style="1" customWidth="1"/>
    <col min="3" max="5" width="8.796875" style="1" customWidth="1"/>
    <col min="6" max="9" width="8.796875" style="1"/>
    <col min="10" max="11" width="8.44921875" style="1" customWidth="1"/>
    <col min="12" max="13" width="8.796875" style="1"/>
    <col min="14" max="33" width="8.796875" style="51"/>
    <col min="34" max="34" width="10.046875" style="1" customWidth="1"/>
    <col min="35" max="35" width="14.59765625" style="1" customWidth="1"/>
    <col min="36" max="36" width="16.796875" style="1" customWidth="1"/>
    <col min="37" max="40" width="8.796875" style="1"/>
    <col min="41" max="41" width="13" style="1" bestFit="1" customWidth="1"/>
    <col min="42" max="42" width="17.09765625" style="1" bestFit="1" customWidth="1"/>
    <col min="43" max="43" width="11.25" style="1" bestFit="1" customWidth="1"/>
    <col min="44" max="44" width="10.5" style="1" bestFit="1" customWidth="1"/>
    <col min="45" max="16384" width="8.796875" style="1"/>
  </cols>
  <sheetData>
    <row r="1" spans="1:41">
      <c r="A1" s="1" t="s">
        <v>0</v>
      </c>
      <c r="Z1" s="96"/>
      <c r="AA1" s="96"/>
      <c r="AB1" s="96"/>
      <c r="AC1" s="96"/>
      <c r="AD1" s="96"/>
      <c r="AE1" s="96"/>
      <c r="AF1" s="96"/>
      <c r="AG1" s="96"/>
      <c r="AH1" s="4"/>
    </row>
    <row r="2" spans="1:41">
      <c r="Z2" s="96"/>
      <c r="AA2" s="96"/>
      <c r="AB2" s="96"/>
      <c r="AC2" s="96"/>
      <c r="AD2" s="96"/>
      <c r="AE2" s="96"/>
      <c r="AF2" s="96"/>
      <c r="AG2" s="96"/>
      <c r="AH2" s="4"/>
    </row>
    <row r="3" spans="1:41">
      <c r="A3" s="1" t="s">
        <v>202</v>
      </c>
      <c r="Z3" s="96"/>
      <c r="AA3" s="96"/>
      <c r="AB3" s="96"/>
      <c r="AC3" s="96"/>
      <c r="AD3" s="96"/>
      <c r="AE3" s="96"/>
      <c r="AF3" s="96"/>
      <c r="AG3" s="96"/>
      <c r="AH3" s="4"/>
    </row>
    <row r="4" spans="1:41">
      <c r="Z4" s="96"/>
      <c r="AA4" s="96"/>
      <c r="AB4" s="96"/>
      <c r="AC4" s="96"/>
      <c r="AD4" s="96"/>
      <c r="AE4" s="96"/>
      <c r="AF4" s="96"/>
      <c r="AG4" s="96"/>
      <c r="AH4" s="4"/>
    </row>
    <row r="5" spans="1:41">
      <c r="A5" s="1" t="s">
        <v>130</v>
      </c>
      <c r="Z5" s="96"/>
      <c r="AA5" s="96"/>
      <c r="AB5" s="96"/>
      <c r="AC5" s="96"/>
      <c r="AD5" s="96"/>
      <c r="AE5" s="96"/>
      <c r="AF5" s="96"/>
      <c r="AG5" s="96"/>
      <c r="AH5" s="4"/>
    </row>
    <row r="6" spans="1:41">
      <c r="Z6" s="96"/>
      <c r="AA6" s="96"/>
      <c r="AB6" s="96"/>
      <c r="AC6" s="96"/>
      <c r="AD6" s="96"/>
      <c r="AE6" s="96"/>
      <c r="AF6" s="96"/>
      <c r="AG6" s="96"/>
      <c r="AH6" s="4"/>
    </row>
    <row r="7" spans="1:41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149</v>
      </c>
      <c r="J7" s="1" t="s">
        <v>10</v>
      </c>
      <c r="K7" s="1" t="s">
        <v>11</v>
      </c>
      <c r="Z7" s="96"/>
      <c r="AA7" s="96"/>
      <c r="AB7" s="96"/>
      <c r="AC7" s="96"/>
      <c r="AD7" s="96"/>
      <c r="AE7" s="96"/>
      <c r="AF7" s="96"/>
      <c r="AG7" s="96"/>
      <c r="AH7" s="4"/>
    </row>
    <row r="8" spans="1:41">
      <c r="A8" s="1">
        <v>1</v>
      </c>
      <c r="B8" s="1" t="s">
        <v>203</v>
      </c>
      <c r="D8" s="1" t="s">
        <v>13</v>
      </c>
      <c r="E8" s="1">
        <v>1.1499999999999999</v>
      </c>
      <c r="F8" s="1">
        <v>809</v>
      </c>
      <c r="G8" s="1">
        <v>18864.807000000001</v>
      </c>
      <c r="H8" s="1">
        <v>0</v>
      </c>
      <c r="I8" s="1">
        <v>0.59299999999999997</v>
      </c>
      <c r="K8" s="1">
        <v>4.2999999999999997E-2</v>
      </c>
      <c r="Z8" s="96"/>
      <c r="AA8" s="96"/>
      <c r="AB8" s="96"/>
      <c r="AC8" s="96"/>
      <c r="AD8" s="96"/>
      <c r="AE8" s="96"/>
      <c r="AF8" s="96"/>
      <c r="AG8" s="96"/>
      <c r="AH8" s="4"/>
    </row>
    <row r="9" spans="1:41">
      <c r="A9" s="1">
        <v>2</v>
      </c>
      <c r="B9" s="1" t="s">
        <v>204</v>
      </c>
      <c r="D9" s="1" t="s">
        <v>13</v>
      </c>
      <c r="E9" s="1">
        <v>1.1499999999999999</v>
      </c>
      <c r="F9" s="1">
        <v>999</v>
      </c>
      <c r="G9" s="1">
        <v>17692.465</v>
      </c>
      <c r="H9" s="1">
        <v>1</v>
      </c>
      <c r="I9" s="1">
        <v>1.2350000000000001</v>
      </c>
      <c r="J9" s="1">
        <v>23.5</v>
      </c>
      <c r="K9" s="1">
        <v>5.6000000000000001E-2</v>
      </c>
      <c r="Z9" s="96"/>
      <c r="AA9" s="96"/>
      <c r="AB9" s="96"/>
      <c r="AC9" s="96"/>
      <c r="AD9" s="96"/>
      <c r="AE9" s="96"/>
      <c r="AF9" s="96"/>
      <c r="AG9" s="96"/>
      <c r="AH9" s="4"/>
    </row>
    <row r="10" spans="1:41">
      <c r="A10" s="1">
        <v>3</v>
      </c>
      <c r="B10" s="1" t="s">
        <v>205</v>
      </c>
      <c r="D10" s="1" t="s">
        <v>13</v>
      </c>
      <c r="E10" s="1">
        <v>1.1399999999999999</v>
      </c>
      <c r="F10" s="1">
        <v>4501</v>
      </c>
      <c r="G10" s="1">
        <v>18510.502</v>
      </c>
      <c r="H10" s="1">
        <v>10</v>
      </c>
      <c r="I10" s="1">
        <v>10.051</v>
      </c>
      <c r="J10" s="1">
        <v>0.5</v>
      </c>
      <c r="K10" s="1">
        <v>0.24299999999999999</v>
      </c>
      <c r="Z10" s="96"/>
      <c r="AA10" s="96"/>
      <c r="AB10" s="96"/>
      <c r="AC10" s="96"/>
      <c r="AD10" s="96"/>
      <c r="AE10" s="96"/>
      <c r="AF10" s="96"/>
      <c r="AG10" s="96"/>
      <c r="AH10" s="4"/>
    </row>
    <row r="11" spans="1:41">
      <c r="A11" s="1">
        <v>4</v>
      </c>
      <c r="B11" s="1" t="s">
        <v>206</v>
      </c>
      <c r="D11" s="1" t="s">
        <v>13</v>
      </c>
      <c r="E11" s="1">
        <v>1.1499999999999999</v>
      </c>
      <c r="F11" s="1">
        <v>19330</v>
      </c>
      <c r="G11" s="1">
        <v>19762.710999999999</v>
      </c>
      <c r="H11" s="1">
        <v>50</v>
      </c>
      <c r="I11" s="1">
        <v>44.759</v>
      </c>
      <c r="J11" s="1">
        <v>-10.5</v>
      </c>
      <c r="K11" s="1">
        <v>0.97799999999999998</v>
      </c>
    </row>
    <row r="12" spans="1:41">
      <c r="A12" s="1">
        <v>5</v>
      </c>
      <c r="B12" s="1" t="s">
        <v>207</v>
      </c>
      <c r="D12" s="1" t="s">
        <v>13</v>
      </c>
      <c r="E12" s="1">
        <v>1.1399999999999999</v>
      </c>
      <c r="F12" s="1">
        <v>46584</v>
      </c>
      <c r="G12" s="1">
        <v>17606.245999999999</v>
      </c>
      <c r="H12" s="1">
        <v>100</v>
      </c>
      <c r="I12" s="1">
        <v>123.514</v>
      </c>
      <c r="J12" s="1">
        <v>23.5</v>
      </c>
      <c r="K12" s="1">
        <v>2.6459999999999999</v>
      </c>
    </row>
    <row r="13" spans="1:41">
      <c r="A13" s="1">
        <v>6</v>
      </c>
      <c r="B13" s="1" t="s">
        <v>208</v>
      </c>
      <c r="D13" s="1" t="s">
        <v>13</v>
      </c>
      <c r="E13" s="1">
        <v>1.1499999999999999</v>
      </c>
      <c r="F13" s="1">
        <v>87906</v>
      </c>
      <c r="G13" s="1">
        <v>19293.811000000002</v>
      </c>
      <c r="H13" s="1">
        <v>200</v>
      </c>
      <c r="I13" s="1">
        <v>213.72399999999999</v>
      </c>
      <c r="J13" s="1">
        <v>6.9</v>
      </c>
      <c r="K13" s="1">
        <v>4.556</v>
      </c>
      <c r="AI13" s="105" t="s">
        <v>375</v>
      </c>
    </row>
    <row r="14" spans="1:41">
      <c r="A14" s="1">
        <v>7</v>
      </c>
      <c r="B14" s="1" t="s">
        <v>209</v>
      </c>
      <c r="D14" s="1" t="s">
        <v>13</v>
      </c>
      <c r="E14" s="1">
        <v>1.1399999999999999</v>
      </c>
      <c r="F14" s="1">
        <v>314282</v>
      </c>
      <c r="G14" s="1">
        <v>25735.134999999998</v>
      </c>
      <c r="H14" s="1">
        <v>500</v>
      </c>
      <c r="I14" s="1">
        <v>575.26199999999994</v>
      </c>
      <c r="J14" s="1">
        <v>15.1</v>
      </c>
      <c r="K14" s="1">
        <v>12.212</v>
      </c>
      <c r="P14" s="115" t="s">
        <v>148</v>
      </c>
      <c r="Q14" s="115"/>
      <c r="R14" s="115"/>
      <c r="S14" s="115"/>
      <c r="T14" s="115"/>
      <c r="AI14" s="53" t="s">
        <v>360</v>
      </c>
      <c r="AJ14" s="53" t="s">
        <v>361</v>
      </c>
      <c r="AK14" s="53" t="s">
        <v>362</v>
      </c>
      <c r="AL14" s="53" t="s">
        <v>363</v>
      </c>
      <c r="AM14" s="53" t="s">
        <v>364</v>
      </c>
      <c r="AN14" s="53" t="s">
        <v>365</v>
      </c>
      <c r="AO14" s="53" t="s">
        <v>366</v>
      </c>
    </row>
    <row r="15" spans="1:41">
      <c r="A15" s="1">
        <v>8</v>
      </c>
      <c r="B15" s="1" t="s">
        <v>210</v>
      </c>
      <c r="D15" s="1" t="s">
        <v>13</v>
      </c>
      <c r="E15" s="1">
        <v>1.1499999999999999</v>
      </c>
      <c r="F15" s="1">
        <v>406308</v>
      </c>
      <c r="G15" s="1">
        <v>19307.164000000001</v>
      </c>
      <c r="H15" s="1">
        <v>1000</v>
      </c>
      <c r="I15" s="1">
        <v>992.34400000000005</v>
      </c>
      <c r="J15" s="1">
        <v>-0.8</v>
      </c>
      <c r="K15" s="1">
        <v>21.044</v>
      </c>
      <c r="N15" s="52" t="s">
        <v>152</v>
      </c>
      <c r="P15" s="115" t="s">
        <v>150</v>
      </c>
      <c r="Q15" s="115"/>
      <c r="R15" s="115"/>
      <c r="S15" s="115"/>
      <c r="T15" s="115"/>
      <c r="AI15" s="95" t="s">
        <v>161</v>
      </c>
      <c r="AJ15" s="95" t="s">
        <v>356</v>
      </c>
      <c r="AK15" s="95" t="s">
        <v>165</v>
      </c>
      <c r="AL15" s="95" t="s">
        <v>166</v>
      </c>
      <c r="AM15" s="95" t="s">
        <v>167</v>
      </c>
      <c r="AN15" s="95" t="s">
        <v>169</v>
      </c>
      <c r="AO15" s="95" t="s">
        <v>171</v>
      </c>
    </row>
    <row r="16" spans="1:41" ht="15.3">
      <c r="A16" s="1">
        <v>9</v>
      </c>
      <c r="B16" s="1" t="s">
        <v>211</v>
      </c>
      <c r="E16" s="1">
        <v>1.1399999999999999</v>
      </c>
      <c r="F16" s="1">
        <v>9917</v>
      </c>
      <c r="G16" s="1">
        <v>24430.048999999999</v>
      </c>
      <c r="I16" s="1">
        <v>17.739000000000001</v>
      </c>
      <c r="K16" s="1">
        <v>0.40600000000000003</v>
      </c>
      <c r="N16" s="53"/>
      <c r="O16" s="54" t="s">
        <v>358</v>
      </c>
      <c r="P16" s="55" t="s">
        <v>132</v>
      </c>
      <c r="Q16" s="55" t="s">
        <v>133</v>
      </c>
      <c r="R16" s="55" t="s">
        <v>134</v>
      </c>
      <c r="S16" s="55" t="s">
        <v>135</v>
      </c>
      <c r="T16" s="55" t="s">
        <v>136</v>
      </c>
      <c r="U16" s="57" t="s">
        <v>138</v>
      </c>
      <c r="V16" s="58" t="s">
        <v>139</v>
      </c>
      <c r="X16" s="108" t="s">
        <v>376</v>
      </c>
      <c r="Y16" s="60"/>
      <c r="Z16" s="60"/>
      <c r="AA16" s="60"/>
      <c r="AB16" s="60"/>
      <c r="AC16" s="60"/>
      <c r="AD16" s="60"/>
      <c r="AE16" s="60"/>
      <c r="AF16" s="60"/>
      <c r="AG16" s="60"/>
      <c r="AH16" s="4"/>
      <c r="AI16" s="4"/>
      <c r="AJ16" s="4"/>
      <c r="AK16" s="4"/>
      <c r="AL16" s="4"/>
      <c r="AM16" s="4"/>
      <c r="AN16" s="4"/>
    </row>
    <row r="17" spans="1:45" ht="15.3" customHeight="1">
      <c r="A17" s="1">
        <v>10</v>
      </c>
      <c r="B17" s="1" t="s">
        <v>212</v>
      </c>
      <c r="E17" s="1">
        <v>1.1499999999999999</v>
      </c>
      <c r="F17" s="1">
        <v>36077</v>
      </c>
      <c r="G17" s="1">
        <v>17587.182000000001</v>
      </c>
      <c r="I17" s="1">
        <v>95.438999999999993</v>
      </c>
      <c r="K17" s="1">
        <v>2.0510000000000002</v>
      </c>
      <c r="N17" s="53"/>
      <c r="O17" s="61">
        <f>5/60</f>
        <v>8.3333333333333329E-2</v>
      </c>
      <c r="P17" s="51">
        <v>17.739000000000001</v>
      </c>
      <c r="Q17" s="51">
        <v>5.1219999999999999</v>
      </c>
      <c r="R17" s="51">
        <v>2.234</v>
      </c>
      <c r="S17" s="51">
        <v>5.5439999999999996</v>
      </c>
      <c r="T17" s="51">
        <v>39.140999999999998</v>
      </c>
      <c r="U17" s="64">
        <f t="shared" ref="U17:U27" si="0">AVERAGE(P17:T17)</f>
        <v>13.956</v>
      </c>
      <c r="V17" s="65">
        <f t="shared" ref="V17:V27" si="1">STDEV(P17:T17)</f>
        <v>15.287265108579753</v>
      </c>
      <c r="X17" s="109" t="s">
        <v>377</v>
      </c>
      <c r="Y17" s="109" t="s">
        <v>378</v>
      </c>
      <c r="Z17" s="66" t="s">
        <v>153</v>
      </c>
      <c r="AA17" s="66" t="s">
        <v>154</v>
      </c>
      <c r="AB17" s="66" t="s">
        <v>155</v>
      </c>
      <c r="AC17" s="66" t="s">
        <v>156</v>
      </c>
      <c r="AD17" s="66" t="s">
        <v>157</v>
      </c>
      <c r="AE17" s="66" t="s">
        <v>158</v>
      </c>
      <c r="AF17" s="66" t="s">
        <v>159</v>
      </c>
      <c r="AG17" s="66" t="s">
        <v>160</v>
      </c>
      <c r="AH17" s="116" t="s">
        <v>382</v>
      </c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30"/>
    </row>
    <row r="18" spans="1:45" ht="14.4" customHeight="1">
      <c r="A18" s="1">
        <v>11</v>
      </c>
      <c r="B18" s="1" t="s">
        <v>213</v>
      </c>
      <c r="E18" s="1">
        <v>1.1499999999999999</v>
      </c>
      <c r="F18" s="1">
        <v>55082</v>
      </c>
      <c r="G18" s="1">
        <v>17848.366999999998</v>
      </c>
      <c r="I18" s="1">
        <v>144.30199999999999</v>
      </c>
      <c r="K18" s="1">
        <v>3.0859999999999999</v>
      </c>
      <c r="N18" s="53"/>
      <c r="O18" s="67">
        <f>15/60</f>
        <v>0.25</v>
      </c>
      <c r="P18" s="51">
        <v>95.438999999999993</v>
      </c>
      <c r="Q18" s="51">
        <v>51.924999999999997</v>
      </c>
      <c r="R18" s="51">
        <v>143.96299999999999</v>
      </c>
      <c r="S18" s="51">
        <v>69.912999999999997</v>
      </c>
      <c r="T18" s="51">
        <v>176.952</v>
      </c>
      <c r="U18" s="64">
        <f t="shared" si="0"/>
        <v>107.6384</v>
      </c>
      <c r="V18" s="65">
        <f t="shared" si="1"/>
        <v>51.961201427603619</v>
      </c>
      <c r="X18" s="96" t="s">
        <v>161</v>
      </c>
      <c r="Y18" s="96" t="s">
        <v>162</v>
      </c>
      <c r="Z18" s="96">
        <v>437.68400000000003</v>
      </c>
      <c r="AA18" s="96">
        <v>920.74199999999996</v>
      </c>
      <c r="AB18" s="96">
        <v>900.86300000000006</v>
      </c>
      <c r="AC18" s="96">
        <v>636.02200000000005</v>
      </c>
      <c r="AD18" s="96">
        <v>990.14</v>
      </c>
      <c r="AE18" s="96">
        <v>777.09</v>
      </c>
      <c r="AF18" s="96">
        <v>232.61699999999999</v>
      </c>
      <c r="AG18" s="96">
        <v>29.9</v>
      </c>
      <c r="AH18" s="117" t="s">
        <v>345</v>
      </c>
      <c r="AI18" s="117"/>
      <c r="AJ18" s="119" t="s">
        <v>381</v>
      </c>
      <c r="AK18" s="112"/>
      <c r="AL18" s="112" t="s">
        <v>383</v>
      </c>
      <c r="AM18" s="112"/>
      <c r="AN18" s="112"/>
      <c r="AO18" s="112"/>
      <c r="AP18" s="112"/>
      <c r="AQ18" s="112"/>
      <c r="AR18" s="120"/>
      <c r="AS18"/>
    </row>
    <row r="19" spans="1:45" ht="14.4" customHeight="1">
      <c r="A19" s="1">
        <v>12</v>
      </c>
      <c r="B19" s="1" t="s">
        <v>214</v>
      </c>
      <c r="E19" s="1">
        <v>1.1399999999999999</v>
      </c>
      <c r="F19" s="1">
        <v>78538</v>
      </c>
      <c r="G19" s="1">
        <v>18889.061000000002</v>
      </c>
      <c r="I19" s="1">
        <v>194.91499999999999</v>
      </c>
      <c r="K19" s="1">
        <v>4.1580000000000004</v>
      </c>
      <c r="N19" s="53"/>
      <c r="O19" s="67">
        <f>30/60</f>
        <v>0.5</v>
      </c>
      <c r="P19" s="51">
        <v>144.30199999999999</v>
      </c>
      <c r="Q19" s="51">
        <v>177.92699999999999</v>
      </c>
      <c r="R19" s="51">
        <v>226.828</v>
      </c>
      <c r="S19" s="98">
        <v>91.203000000000003</v>
      </c>
      <c r="T19" s="51">
        <v>147.85599999999999</v>
      </c>
      <c r="U19" s="64">
        <f t="shared" si="0"/>
        <v>157.6232</v>
      </c>
      <c r="V19" s="65">
        <f t="shared" si="1"/>
        <v>49.714294148665168</v>
      </c>
      <c r="X19" s="96" t="s">
        <v>356</v>
      </c>
      <c r="Y19" s="96" t="s">
        <v>162</v>
      </c>
      <c r="Z19" s="96">
        <v>457.78699999999998</v>
      </c>
      <c r="AA19" s="96">
        <v>920.75699999999995</v>
      </c>
      <c r="AB19" s="96">
        <v>928.46400000000006</v>
      </c>
      <c r="AC19" s="96">
        <v>655.25400000000002</v>
      </c>
      <c r="AD19" s="96">
        <v>990.14499999999998</v>
      </c>
      <c r="AE19" s="96">
        <v>790.48099999999999</v>
      </c>
      <c r="AF19" s="96">
        <v>226.30099999999999</v>
      </c>
      <c r="AG19" s="96">
        <v>28.6</v>
      </c>
      <c r="AH19" s="117"/>
      <c r="AI19" s="117"/>
      <c r="AJ19" s="119" t="s">
        <v>346</v>
      </c>
      <c r="AK19" s="112" t="s">
        <v>384</v>
      </c>
      <c r="AL19" s="112" t="s">
        <v>347</v>
      </c>
      <c r="AM19" s="112" t="s">
        <v>386</v>
      </c>
      <c r="AN19" s="112" t="s">
        <v>385</v>
      </c>
      <c r="AO19" s="112" t="s">
        <v>387</v>
      </c>
      <c r="AP19" s="112" t="s">
        <v>388</v>
      </c>
      <c r="AQ19" s="120" t="s">
        <v>389</v>
      </c>
      <c r="AR19" s="122"/>
      <c r="AS19"/>
    </row>
    <row r="20" spans="1:45">
      <c r="A20" s="1">
        <v>13</v>
      </c>
      <c r="B20" s="1" t="s">
        <v>215</v>
      </c>
      <c r="E20" s="1">
        <v>1.1499999999999999</v>
      </c>
      <c r="F20" s="1">
        <v>56611</v>
      </c>
      <c r="G20" s="1">
        <v>22489.34</v>
      </c>
      <c r="I20" s="1">
        <v>117.44</v>
      </c>
      <c r="K20" s="1">
        <v>2.5169999999999999</v>
      </c>
      <c r="N20" s="53"/>
      <c r="O20" s="67">
        <v>1</v>
      </c>
      <c r="P20" s="51">
        <v>194.91499999999999</v>
      </c>
      <c r="Q20" s="51">
        <v>234.77600000000001</v>
      </c>
      <c r="R20" s="51">
        <v>330.23899999999998</v>
      </c>
      <c r="S20" s="51">
        <v>166.614</v>
      </c>
      <c r="T20" s="51">
        <v>145.24299999999999</v>
      </c>
      <c r="U20" s="64">
        <f t="shared" si="0"/>
        <v>214.35740000000001</v>
      </c>
      <c r="V20" s="65">
        <f t="shared" si="1"/>
        <v>72.937822652585353</v>
      </c>
      <c r="X20" s="96" t="s">
        <v>165</v>
      </c>
      <c r="Y20" s="96" t="s">
        <v>163</v>
      </c>
      <c r="Z20" s="96">
        <v>12.725</v>
      </c>
      <c r="AA20" s="96">
        <v>1.6950000000000001</v>
      </c>
      <c r="AB20" s="96">
        <v>10.737</v>
      </c>
      <c r="AC20" s="96">
        <v>6.87</v>
      </c>
      <c r="AD20" s="96">
        <v>1.407</v>
      </c>
      <c r="AE20" s="96">
        <v>6.6870000000000003</v>
      </c>
      <c r="AF20" s="96">
        <v>5.14</v>
      </c>
      <c r="AG20" s="96">
        <v>76.900000000000006</v>
      </c>
      <c r="AH20" s="118"/>
      <c r="AI20" s="118"/>
      <c r="AJ20" s="121"/>
      <c r="AK20" s="113"/>
      <c r="AL20" s="113"/>
      <c r="AM20" s="113"/>
      <c r="AN20" s="113"/>
      <c r="AO20" s="113"/>
      <c r="AP20" s="113"/>
      <c r="AQ20" s="107" t="s">
        <v>390</v>
      </c>
      <c r="AR20" s="7" t="s">
        <v>391</v>
      </c>
      <c r="AS20"/>
    </row>
    <row r="21" spans="1:45" ht="24.6">
      <c r="A21" s="1">
        <v>14</v>
      </c>
      <c r="B21" s="1" t="s">
        <v>216</v>
      </c>
      <c r="E21" s="1">
        <v>1.1399999999999999</v>
      </c>
      <c r="F21" s="1">
        <v>18157</v>
      </c>
      <c r="G21" s="1">
        <v>19292.215</v>
      </c>
      <c r="I21" s="1">
        <v>43.012</v>
      </c>
      <c r="K21" s="1">
        <v>0.94099999999999995</v>
      </c>
      <c r="N21" s="53"/>
      <c r="O21" s="67">
        <v>2</v>
      </c>
      <c r="P21" s="51">
        <v>117.44</v>
      </c>
      <c r="Q21" s="51">
        <v>255.101</v>
      </c>
      <c r="R21" s="51">
        <v>314.23399999999998</v>
      </c>
      <c r="S21" s="51">
        <v>188.78299999999999</v>
      </c>
      <c r="T21" s="51">
        <v>260.09100000000001</v>
      </c>
      <c r="U21" s="64">
        <f t="shared" si="0"/>
        <v>227.12979999999999</v>
      </c>
      <c r="V21" s="65">
        <f t="shared" si="1"/>
        <v>75.75998232378366</v>
      </c>
      <c r="X21" s="96" t="s">
        <v>166</v>
      </c>
      <c r="Y21" s="96" t="s">
        <v>163</v>
      </c>
      <c r="Z21" s="96">
        <v>1</v>
      </c>
      <c r="AA21" s="96">
        <v>2</v>
      </c>
      <c r="AB21" s="96">
        <v>1</v>
      </c>
      <c r="AC21" s="96">
        <v>2</v>
      </c>
      <c r="AD21" s="96">
        <v>2</v>
      </c>
      <c r="AE21" s="96">
        <v>1.6</v>
      </c>
      <c r="AF21" s="96">
        <v>0.54800000000000004</v>
      </c>
      <c r="AG21" s="96">
        <v>34.299999999999997</v>
      </c>
      <c r="AH21" s="125" t="s">
        <v>348</v>
      </c>
      <c r="AI21" s="8" t="s">
        <v>379</v>
      </c>
      <c r="AJ21" s="31">
        <v>0.69439067077984529</v>
      </c>
      <c r="AK21" s="32">
        <v>0.42885062396193896</v>
      </c>
      <c r="AL21" s="32">
        <v>-3.6859490411661784</v>
      </c>
      <c r="AM21" s="33">
        <v>8</v>
      </c>
      <c r="AN21" s="32">
        <v>6.1660714844854999E-3</v>
      </c>
      <c r="AO21" s="34">
        <v>-870.39999999999986</v>
      </c>
      <c r="AP21" s="34">
        <v>236.13999821457611</v>
      </c>
      <c r="AQ21" s="34">
        <v>-1414.9398123687301</v>
      </c>
      <c r="AR21" s="35">
        <v>-325.86018763126958</v>
      </c>
      <c r="AS21"/>
    </row>
    <row r="22" spans="1:45" ht="24.6">
      <c r="A22" s="1">
        <v>15</v>
      </c>
      <c r="B22" s="1" t="s">
        <v>217</v>
      </c>
      <c r="E22" s="1">
        <v>1.1399999999999999</v>
      </c>
      <c r="F22" s="1">
        <v>8616</v>
      </c>
      <c r="G22" s="1">
        <v>21636.23</v>
      </c>
      <c r="I22" s="1">
        <v>17.373000000000001</v>
      </c>
      <c r="K22" s="1">
        <v>0.39800000000000002</v>
      </c>
      <c r="N22" s="53"/>
      <c r="O22" s="67">
        <v>3</v>
      </c>
      <c r="P22" s="51">
        <v>43.012</v>
      </c>
      <c r="Q22" s="51">
        <v>189.929</v>
      </c>
      <c r="R22" s="51">
        <v>110.98099999999999</v>
      </c>
      <c r="S22" s="51">
        <v>117.657</v>
      </c>
      <c r="T22" s="51">
        <v>213.959</v>
      </c>
      <c r="U22" s="64">
        <f t="shared" si="0"/>
        <v>135.10759999999999</v>
      </c>
      <c r="V22" s="65">
        <f t="shared" si="1"/>
        <v>68.174674526542447</v>
      </c>
      <c r="X22" s="96" t="s">
        <v>167</v>
      </c>
      <c r="Y22" s="96" t="s">
        <v>168</v>
      </c>
      <c r="Z22" s="96">
        <v>802.202</v>
      </c>
      <c r="AA22" s="96">
        <v>53.127000000000002</v>
      </c>
      <c r="AB22" s="96">
        <v>333.75</v>
      </c>
      <c r="AC22" s="96">
        <v>302.56200000000001</v>
      </c>
      <c r="AD22" s="96">
        <v>41.023000000000003</v>
      </c>
      <c r="AE22" s="96">
        <v>306.53300000000002</v>
      </c>
      <c r="AF22" s="96">
        <v>308.68900000000002</v>
      </c>
      <c r="AG22" s="96">
        <v>100.7</v>
      </c>
      <c r="AH22" s="123"/>
      <c r="AI22" s="106" t="s">
        <v>380</v>
      </c>
      <c r="AJ22" s="36"/>
      <c r="AK22" s="37"/>
      <c r="AL22" s="38">
        <v>-3.6859490411661784</v>
      </c>
      <c r="AM22" s="38">
        <v>5.820907813141373</v>
      </c>
      <c r="AN22" s="38">
        <v>1.0828183213306706E-2</v>
      </c>
      <c r="AO22" s="39">
        <v>-870.39999999999986</v>
      </c>
      <c r="AP22" s="39">
        <v>236.13999821457611</v>
      </c>
      <c r="AQ22" s="39">
        <v>-1452.550586752558</v>
      </c>
      <c r="AR22" s="40">
        <v>-288.24941324744157</v>
      </c>
      <c r="AS22"/>
    </row>
    <row r="23" spans="1:45" ht="24.6">
      <c r="A23" s="1">
        <v>16</v>
      </c>
      <c r="B23" s="1" t="s">
        <v>218</v>
      </c>
      <c r="E23" s="1">
        <v>1.1499999999999999</v>
      </c>
      <c r="F23" s="1">
        <v>2064</v>
      </c>
      <c r="G23" s="1">
        <v>21632.326000000001</v>
      </c>
      <c r="I23" s="1">
        <v>3.0739999999999998</v>
      </c>
      <c r="K23" s="1">
        <v>9.5000000000000001E-2</v>
      </c>
      <c r="N23" s="53"/>
      <c r="O23" s="67">
        <v>4</v>
      </c>
      <c r="P23" s="51">
        <v>17.373000000000001</v>
      </c>
      <c r="Q23" s="51">
        <v>113.937</v>
      </c>
      <c r="R23" s="51">
        <v>46.067</v>
      </c>
      <c r="S23" s="51">
        <v>45.143000000000001</v>
      </c>
      <c r="T23" s="51">
        <v>155.50299999999999</v>
      </c>
      <c r="U23" s="64">
        <f t="shared" si="0"/>
        <v>75.604600000000005</v>
      </c>
      <c r="V23" s="65">
        <f t="shared" si="1"/>
        <v>57.106097177096579</v>
      </c>
      <c r="X23" s="96" t="s">
        <v>169</v>
      </c>
      <c r="Y23" s="96" t="s">
        <v>170</v>
      </c>
      <c r="Z23" s="96">
        <v>43.688000000000002</v>
      </c>
      <c r="AA23" s="96">
        <v>21.721</v>
      </c>
      <c r="AB23" s="96">
        <v>21.541</v>
      </c>
      <c r="AC23" s="96">
        <v>30.523</v>
      </c>
      <c r="AD23" s="96">
        <v>20.199000000000002</v>
      </c>
      <c r="AE23" s="96">
        <v>27.533999999999999</v>
      </c>
      <c r="AF23" s="96">
        <v>9.9169999999999998</v>
      </c>
      <c r="AG23" s="96">
        <v>36</v>
      </c>
      <c r="AH23" s="123" t="s">
        <v>349</v>
      </c>
      <c r="AI23" s="8" t="s">
        <v>379</v>
      </c>
      <c r="AJ23" s="41">
        <v>0.77309512093421828</v>
      </c>
      <c r="AK23" s="42">
        <v>0.40489679213108487</v>
      </c>
      <c r="AL23" s="42">
        <v>-3.6659011834180713</v>
      </c>
      <c r="AM23" s="43">
        <v>8</v>
      </c>
      <c r="AN23" s="42">
        <v>6.3469103448046908E-3</v>
      </c>
      <c r="AO23" s="44">
        <v>-861.69880000000012</v>
      </c>
      <c r="AP23" s="44">
        <v>235.05783622802284</v>
      </c>
      <c r="AQ23" s="44">
        <v>-1403.7431423527833</v>
      </c>
      <c r="AR23" s="45">
        <v>-319.65445764721699</v>
      </c>
      <c r="AS23"/>
    </row>
    <row r="24" spans="1:45" ht="24.6">
      <c r="A24" s="1">
        <v>17</v>
      </c>
      <c r="B24" s="1" t="s">
        <v>219</v>
      </c>
      <c r="E24" s="1">
        <v>1.1499999999999999</v>
      </c>
      <c r="F24" s="1">
        <v>1578</v>
      </c>
      <c r="G24" s="1">
        <v>19109.826000000001</v>
      </c>
      <c r="I24" s="1">
        <v>2.468</v>
      </c>
      <c r="K24" s="1">
        <v>8.3000000000000004E-2</v>
      </c>
      <c r="N24" s="53"/>
      <c r="O24" s="67">
        <v>6</v>
      </c>
      <c r="P24" s="51">
        <v>3.0739999999999998</v>
      </c>
      <c r="Q24" s="51">
        <v>12.471</v>
      </c>
      <c r="R24" s="51">
        <v>5.8890000000000002</v>
      </c>
      <c r="S24" s="51">
        <v>10.304</v>
      </c>
      <c r="T24" s="51">
        <v>17.382999999999999</v>
      </c>
      <c r="U24" s="64">
        <f t="shared" si="0"/>
        <v>9.8241999999999994</v>
      </c>
      <c r="V24" s="65">
        <f t="shared" si="1"/>
        <v>5.5996029948559745</v>
      </c>
      <c r="X24" s="96" t="s">
        <v>171</v>
      </c>
      <c r="Y24" s="96" t="s">
        <v>164</v>
      </c>
      <c r="Z24" s="96">
        <v>194.91499999999999</v>
      </c>
      <c r="AA24" s="96">
        <v>255.101</v>
      </c>
      <c r="AB24" s="96">
        <v>330.23899999999998</v>
      </c>
      <c r="AC24" s="96">
        <v>188.78299999999999</v>
      </c>
      <c r="AD24" s="96">
        <v>260.09100000000001</v>
      </c>
      <c r="AE24" s="96">
        <v>245.82599999999999</v>
      </c>
      <c r="AF24" s="96">
        <v>57.578000000000003</v>
      </c>
      <c r="AG24" s="96">
        <v>23.4</v>
      </c>
      <c r="AH24" s="123"/>
      <c r="AI24" s="106" t="s">
        <v>380</v>
      </c>
      <c r="AJ24" s="36"/>
      <c r="AK24" s="37"/>
      <c r="AL24" s="38">
        <v>-3.6659011834180717</v>
      </c>
      <c r="AM24" s="38">
        <v>5.730850946296262</v>
      </c>
      <c r="AN24" s="38">
        <v>1.1393837205100701E-2</v>
      </c>
      <c r="AO24" s="39">
        <v>-861.69880000000012</v>
      </c>
      <c r="AP24" s="39">
        <v>235.05783622802281</v>
      </c>
      <c r="AQ24" s="39">
        <v>-1443.4764336957473</v>
      </c>
      <c r="AR24" s="40">
        <v>-279.92116630425289</v>
      </c>
      <c r="AS24"/>
    </row>
    <row r="25" spans="1:45" ht="24.6">
      <c r="A25" s="1">
        <v>18</v>
      </c>
      <c r="B25" s="1" t="s">
        <v>220</v>
      </c>
      <c r="E25" s="1">
        <v>1.1399999999999999</v>
      </c>
      <c r="F25" s="1">
        <v>1021</v>
      </c>
      <c r="G25" s="1">
        <v>19234.201000000001</v>
      </c>
      <c r="I25" s="1">
        <v>1.0760000000000001</v>
      </c>
      <c r="K25" s="1">
        <v>5.2999999999999999E-2</v>
      </c>
      <c r="N25" s="53"/>
      <c r="O25" s="67">
        <v>8</v>
      </c>
      <c r="P25" s="51">
        <v>2.468</v>
      </c>
      <c r="Q25" s="51">
        <v>2.8279999999999998</v>
      </c>
      <c r="R25" s="51">
        <v>4.8159999999999998</v>
      </c>
      <c r="S25" s="51">
        <v>11.486000000000001</v>
      </c>
      <c r="T25" s="51">
        <v>4.2939999999999996</v>
      </c>
      <c r="U25" s="64">
        <f t="shared" si="0"/>
        <v>5.1783999999999999</v>
      </c>
      <c r="V25" s="65">
        <f t="shared" si="1"/>
        <v>3.6595752212517785</v>
      </c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123" t="s">
        <v>350</v>
      </c>
      <c r="AI25" s="8" t="s">
        <v>379</v>
      </c>
      <c r="AJ25" s="41">
        <v>12.517011861746949</v>
      </c>
      <c r="AK25" s="42">
        <v>7.6428297439080787E-3</v>
      </c>
      <c r="AL25" s="42">
        <v>1.7072418177904509</v>
      </c>
      <c r="AM25" s="43">
        <v>8</v>
      </c>
      <c r="AN25" s="42">
        <v>0.12616188870345632</v>
      </c>
      <c r="AO25" s="44">
        <v>3.948</v>
      </c>
      <c r="AP25" s="44">
        <v>2.3125019308100048</v>
      </c>
      <c r="AQ25" s="44">
        <v>-1.3846390151038688</v>
      </c>
      <c r="AR25" s="45">
        <v>9.2806390151038691</v>
      </c>
      <c r="AS25"/>
    </row>
    <row r="26" spans="1:45" ht="24.6">
      <c r="A26" s="1">
        <v>19</v>
      </c>
      <c r="B26" s="1" t="s">
        <v>221</v>
      </c>
      <c r="E26" s="1">
        <v>1.1499999999999999</v>
      </c>
      <c r="F26" s="1">
        <v>930</v>
      </c>
      <c r="G26" s="1">
        <v>17334.469000000001</v>
      </c>
      <c r="I26" s="1">
        <v>1.1020000000000001</v>
      </c>
      <c r="K26" s="1">
        <v>5.3999999999999999E-2</v>
      </c>
      <c r="N26" s="53"/>
      <c r="O26" s="67">
        <v>12</v>
      </c>
      <c r="P26" s="51">
        <v>1.0760000000000001</v>
      </c>
      <c r="Q26" s="51">
        <v>0.93899999999999995</v>
      </c>
      <c r="R26" s="51">
        <v>0.82199999999999995</v>
      </c>
      <c r="S26" s="51">
        <v>2.6190000000000002</v>
      </c>
      <c r="T26" s="51">
        <v>0.83399999999999996</v>
      </c>
      <c r="U26" s="64">
        <f t="shared" si="0"/>
        <v>1.258</v>
      </c>
      <c r="V26" s="65">
        <f t="shared" si="1"/>
        <v>0.7676389125103027</v>
      </c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123"/>
      <c r="AI26" s="106" t="s">
        <v>380</v>
      </c>
      <c r="AJ26" s="36"/>
      <c r="AK26" s="37"/>
      <c r="AL26" s="38">
        <v>1.7072418177904509</v>
      </c>
      <c r="AM26" s="38">
        <v>4.0954644351034597</v>
      </c>
      <c r="AN26" s="38">
        <v>0.16129614442640489</v>
      </c>
      <c r="AO26" s="39">
        <v>3.948</v>
      </c>
      <c r="AP26" s="39">
        <v>2.3125019308100048</v>
      </c>
      <c r="AQ26" s="39">
        <v>-2.4139397298324599</v>
      </c>
      <c r="AR26" s="40">
        <v>10.309939729832459</v>
      </c>
      <c r="AS26"/>
    </row>
    <row r="27" spans="1:45" ht="24.6">
      <c r="A27" s="1">
        <v>20</v>
      </c>
      <c r="B27" s="1" t="s">
        <v>222</v>
      </c>
      <c r="E27" s="1">
        <v>1.1499999999999999</v>
      </c>
      <c r="F27" s="1">
        <v>2665</v>
      </c>
      <c r="G27" s="1">
        <v>19205.752</v>
      </c>
      <c r="I27" s="1">
        <v>5.1219999999999999</v>
      </c>
      <c r="K27" s="1">
        <v>0.13900000000000001</v>
      </c>
      <c r="N27" s="71"/>
      <c r="O27" s="72">
        <v>24</v>
      </c>
      <c r="P27" s="99">
        <v>1.1020000000000001</v>
      </c>
      <c r="Q27" s="91">
        <v>1.601</v>
      </c>
      <c r="R27" s="91">
        <v>1.7889999999999999</v>
      </c>
      <c r="S27" s="91">
        <v>1.905</v>
      </c>
      <c r="T27" s="92">
        <v>3.73</v>
      </c>
      <c r="U27" s="76">
        <f t="shared" si="0"/>
        <v>2.0254000000000003</v>
      </c>
      <c r="V27" s="77">
        <f t="shared" si="1"/>
        <v>1.0011025422003483</v>
      </c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123" t="s">
        <v>351</v>
      </c>
      <c r="AI27" s="8" t="s">
        <v>379</v>
      </c>
      <c r="AJ27" s="41">
        <v>0</v>
      </c>
      <c r="AK27" s="42">
        <v>1</v>
      </c>
      <c r="AL27" s="42">
        <v>1.8382900600361161</v>
      </c>
      <c r="AM27" s="43">
        <v>8</v>
      </c>
      <c r="AN27" s="42">
        <v>0.10331591735410962</v>
      </c>
      <c r="AO27" s="44">
        <v>0.70000000000000007</v>
      </c>
      <c r="AP27" s="44">
        <v>0.38078865529319539</v>
      </c>
      <c r="AQ27" s="44">
        <v>-0.17810021374302876</v>
      </c>
      <c r="AR27" s="45">
        <v>1.5781002137430289</v>
      </c>
      <c r="AS27"/>
    </row>
    <row r="28" spans="1:45" ht="24.6">
      <c r="A28" s="1">
        <v>21</v>
      </c>
      <c r="B28" s="1" t="s">
        <v>223</v>
      </c>
      <c r="E28" s="1">
        <v>1.1499999999999999</v>
      </c>
      <c r="F28" s="1">
        <v>23888</v>
      </c>
      <c r="G28" s="1">
        <v>21141.713</v>
      </c>
      <c r="I28" s="1">
        <v>51.924999999999997</v>
      </c>
      <c r="K28" s="1">
        <v>1.1299999999999999</v>
      </c>
      <c r="X28" s="96"/>
      <c r="Y28" s="97"/>
      <c r="Z28" s="96"/>
      <c r="AA28" s="96"/>
      <c r="AB28" s="96"/>
      <c r="AC28" s="96"/>
      <c r="AD28" s="96"/>
      <c r="AE28" s="96"/>
      <c r="AF28" s="96"/>
      <c r="AG28" s="96"/>
      <c r="AH28" s="123"/>
      <c r="AI28" s="106" t="s">
        <v>380</v>
      </c>
      <c r="AJ28" s="36"/>
      <c r="AK28" s="37"/>
      <c r="AL28" s="38">
        <v>1.8382900600361161</v>
      </c>
      <c r="AM28" s="38">
        <v>7.769053117782911</v>
      </c>
      <c r="AN28" s="38">
        <v>0.10442054491194272</v>
      </c>
      <c r="AO28" s="39">
        <v>0.70000000000000007</v>
      </c>
      <c r="AP28" s="39">
        <v>0.38078865529319539</v>
      </c>
      <c r="AQ28" s="39">
        <v>-0.18266458457332813</v>
      </c>
      <c r="AR28" s="40">
        <v>1.5826645845733283</v>
      </c>
      <c r="AS28"/>
    </row>
    <row r="29" spans="1:45" ht="24.6">
      <c r="A29" s="1">
        <v>22</v>
      </c>
      <c r="B29" s="1" t="s">
        <v>224</v>
      </c>
      <c r="E29" s="1">
        <v>1.1399999999999999</v>
      </c>
      <c r="F29" s="1">
        <v>65071</v>
      </c>
      <c r="G29" s="1">
        <v>17132.282999999999</v>
      </c>
      <c r="I29" s="1">
        <v>177.92699999999999</v>
      </c>
      <c r="K29" s="1">
        <v>3.798</v>
      </c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123" t="s">
        <v>352</v>
      </c>
      <c r="AI29" s="8" t="s">
        <v>379</v>
      </c>
      <c r="AJ29" s="41">
        <v>4.769251212893959</v>
      </c>
      <c r="AK29" s="42">
        <v>6.0497186590825751E-2</v>
      </c>
      <c r="AL29" s="42">
        <v>1.8442800759951432</v>
      </c>
      <c r="AM29" s="43">
        <v>8</v>
      </c>
      <c r="AN29" s="42">
        <v>0.10237115265926833</v>
      </c>
      <c r="AO29" s="44">
        <v>255.08879999999999</v>
      </c>
      <c r="AP29" s="44">
        <v>138.31348249118739</v>
      </c>
      <c r="AQ29" s="44">
        <v>-63.862662578472111</v>
      </c>
      <c r="AR29" s="45">
        <v>574.04026257847204</v>
      </c>
      <c r="AS29"/>
    </row>
    <row r="30" spans="1:45" ht="24.6">
      <c r="A30" s="1">
        <v>23</v>
      </c>
      <c r="B30" s="1" t="s">
        <v>225</v>
      </c>
      <c r="E30" s="1">
        <v>1.1499999999999999</v>
      </c>
      <c r="F30" s="1">
        <v>92513</v>
      </c>
      <c r="G30" s="1">
        <v>18495.330000000002</v>
      </c>
      <c r="I30" s="1">
        <v>234.77600000000001</v>
      </c>
      <c r="K30" s="1">
        <v>5.0019999999999998</v>
      </c>
      <c r="AH30" s="123"/>
      <c r="AI30" s="106" t="s">
        <v>380</v>
      </c>
      <c r="AJ30" s="36"/>
      <c r="AK30" s="37"/>
      <c r="AL30" s="38">
        <v>1.8442800759951432</v>
      </c>
      <c r="AM30" s="38">
        <v>4.0305999840202871</v>
      </c>
      <c r="AN30" s="38">
        <v>0.1383638335393364</v>
      </c>
      <c r="AO30" s="39">
        <v>255.08879999999999</v>
      </c>
      <c r="AP30" s="39">
        <v>138.31348249118739</v>
      </c>
      <c r="AQ30" s="39">
        <v>-127.78392540420418</v>
      </c>
      <c r="AR30" s="40">
        <v>637.96152540420417</v>
      </c>
      <c r="AS30"/>
    </row>
    <row r="31" spans="1:45" ht="24.6">
      <c r="A31" s="1">
        <v>24</v>
      </c>
      <c r="B31" s="1" t="s">
        <v>226</v>
      </c>
      <c r="E31" s="1">
        <v>1.1399999999999999</v>
      </c>
      <c r="F31" s="1">
        <v>110037</v>
      </c>
      <c r="G31" s="1">
        <v>20255.73</v>
      </c>
      <c r="I31" s="1">
        <v>255.101</v>
      </c>
      <c r="K31" s="1">
        <v>5.4320000000000004</v>
      </c>
      <c r="AH31" s="123" t="s">
        <v>353</v>
      </c>
      <c r="AI31" s="8" t="s">
        <v>379</v>
      </c>
      <c r="AJ31" s="41">
        <v>5.020164507015501</v>
      </c>
      <c r="AK31" s="42">
        <v>5.5375971557485408E-2</v>
      </c>
      <c r="AL31" s="42">
        <v>3.1649009625093827</v>
      </c>
      <c r="AM31" s="43">
        <v>8</v>
      </c>
      <c r="AN31" s="42">
        <v>1.3296397498383832E-2</v>
      </c>
      <c r="AO31" s="44">
        <v>14.723399999999996</v>
      </c>
      <c r="AP31" s="44">
        <v>4.6520886986384955</v>
      </c>
      <c r="AQ31" s="44">
        <v>3.9956642236264361</v>
      </c>
      <c r="AR31" s="45">
        <v>25.451135776373555</v>
      </c>
      <c r="AS31"/>
    </row>
    <row r="32" spans="1:45" ht="24.6">
      <c r="A32" s="1">
        <v>25</v>
      </c>
      <c r="B32" s="1" t="s">
        <v>227</v>
      </c>
      <c r="E32" s="1">
        <v>1.1399999999999999</v>
      </c>
      <c r="F32" s="1">
        <v>69057</v>
      </c>
      <c r="G32" s="1">
        <v>17041.539000000001</v>
      </c>
      <c r="I32" s="1">
        <v>189.929</v>
      </c>
      <c r="K32" s="1">
        <v>4.0519999999999996</v>
      </c>
      <c r="AH32" s="123"/>
      <c r="AI32" s="106" t="s">
        <v>380</v>
      </c>
      <c r="AJ32" s="36"/>
      <c r="AK32" s="37"/>
      <c r="AL32" s="38">
        <v>3.1649009625093836</v>
      </c>
      <c r="AM32" s="38">
        <v>4.7941315250550431</v>
      </c>
      <c r="AN32" s="38">
        <v>2.645194700480322E-2</v>
      </c>
      <c r="AO32" s="39">
        <v>14.723399999999996</v>
      </c>
      <c r="AP32" s="39">
        <v>4.6520886986384946</v>
      </c>
      <c r="AQ32" s="39">
        <v>2.6087063211805823</v>
      </c>
      <c r="AR32" s="40">
        <v>26.838093678819412</v>
      </c>
      <c r="AS32"/>
    </row>
    <row r="33" spans="1:45" ht="24.6">
      <c r="A33" s="1">
        <v>26</v>
      </c>
      <c r="B33" s="1" t="s">
        <v>228</v>
      </c>
      <c r="E33" s="1">
        <v>1.1499999999999999</v>
      </c>
      <c r="F33" s="1">
        <v>51318</v>
      </c>
      <c r="G33" s="1">
        <v>21005.599999999999</v>
      </c>
      <c r="I33" s="1">
        <v>113.937</v>
      </c>
      <c r="K33" s="1">
        <v>2.4430000000000001</v>
      </c>
      <c r="P33" s="115" t="s">
        <v>151</v>
      </c>
      <c r="Q33" s="115"/>
      <c r="R33" s="115"/>
      <c r="S33" s="115"/>
      <c r="T33" s="115"/>
      <c r="AH33" s="123" t="s">
        <v>354</v>
      </c>
      <c r="AI33" s="8" t="s">
        <v>379</v>
      </c>
      <c r="AJ33" s="41">
        <v>0.41040733308668742</v>
      </c>
      <c r="AK33" s="42">
        <v>0.53967525664778571</v>
      </c>
      <c r="AL33" s="42">
        <v>-1.0537269321113125</v>
      </c>
      <c r="AM33" s="43">
        <v>8</v>
      </c>
      <c r="AN33" s="42">
        <v>0.32279029288080413</v>
      </c>
      <c r="AO33" s="44">
        <v>-48.449600000000004</v>
      </c>
      <c r="AP33" s="44">
        <v>45.979274633251883</v>
      </c>
      <c r="AQ33" s="44">
        <v>-154.47799743773581</v>
      </c>
      <c r="AR33" s="45">
        <v>57.578797437735801</v>
      </c>
      <c r="AS33"/>
    </row>
    <row r="34" spans="1:45" ht="24.6">
      <c r="A34" s="1">
        <v>27</v>
      </c>
      <c r="B34" s="1" t="s">
        <v>229</v>
      </c>
      <c r="E34" s="1">
        <v>1.1399999999999999</v>
      </c>
      <c r="F34" s="1">
        <v>5362</v>
      </c>
      <c r="G34" s="1">
        <v>18211.713</v>
      </c>
      <c r="I34" s="1">
        <v>12.471</v>
      </c>
      <c r="K34" s="1">
        <v>0.29399999999999998</v>
      </c>
      <c r="N34" s="52" t="s">
        <v>152</v>
      </c>
      <c r="O34" s="78"/>
      <c r="P34" s="115" t="s">
        <v>150</v>
      </c>
      <c r="Q34" s="115"/>
      <c r="R34" s="115"/>
      <c r="S34" s="115"/>
      <c r="T34" s="115"/>
      <c r="U34" s="78"/>
      <c r="V34" s="78"/>
      <c r="AH34" s="124"/>
      <c r="AI34" s="106" t="s">
        <v>380</v>
      </c>
      <c r="AJ34" s="46"/>
      <c r="AK34" s="47"/>
      <c r="AL34" s="48">
        <v>-1.0537269321113125</v>
      </c>
      <c r="AM34" s="48">
        <v>7.0241139043280132</v>
      </c>
      <c r="AN34" s="48">
        <v>0.32689979359722304</v>
      </c>
      <c r="AO34" s="49">
        <v>-48.449600000000004</v>
      </c>
      <c r="AP34" s="49">
        <v>45.979274633251883</v>
      </c>
      <c r="AQ34" s="49">
        <v>-157.09768904394423</v>
      </c>
      <c r="AR34" s="50">
        <v>60.198489043944235</v>
      </c>
      <c r="AS34"/>
    </row>
    <row r="35" spans="1:45" ht="15.3">
      <c r="A35" s="1">
        <v>28</v>
      </c>
      <c r="B35" s="1" t="s">
        <v>230</v>
      </c>
      <c r="E35" s="1">
        <v>1.1399999999999999</v>
      </c>
      <c r="F35" s="1">
        <v>1688</v>
      </c>
      <c r="G35" s="1">
        <v>18713.155999999999</v>
      </c>
      <c r="I35" s="1">
        <v>2.8279999999999998</v>
      </c>
      <c r="K35" s="1">
        <v>0.09</v>
      </c>
      <c r="N35" s="79"/>
      <c r="O35" s="56" t="s">
        <v>358</v>
      </c>
      <c r="P35" s="80" t="s">
        <v>140</v>
      </c>
      <c r="Q35" s="80" t="s">
        <v>321</v>
      </c>
      <c r="R35" s="80" t="s">
        <v>141</v>
      </c>
      <c r="S35" s="80" t="s">
        <v>142</v>
      </c>
      <c r="T35" s="80" t="s">
        <v>143</v>
      </c>
      <c r="U35" s="81" t="s">
        <v>138</v>
      </c>
      <c r="V35" s="82" t="s">
        <v>139</v>
      </c>
      <c r="X35" s="108" t="s">
        <v>376</v>
      </c>
      <c r="Y35" s="60"/>
      <c r="Z35" s="60"/>
      <c r="AA35" s="60"/>
      <c r="AB35" s="60"/>
      <c r="AC35" s="60"/>
      <c r="AD35" s="60"/>
      <c r="AE35" s="60"/>
      <c r="AF35" s="60"/>
      <c r="AG35" s="60"/>
    </row>
    <row r="36" spans="1:45">
      <c r="A36" s="1">
        <v>29</v>
      </c>
      <c r="B36" s="1" t="s">
        <v>231</v>
      </c>
      <c r="E36" s="1">
        <v>1.1499999999999999</v>
      </c>
      <c r="F36" s="1">
        <v>882</v>
      </c>
      <c r="G36" s="1">
        <v>17566.373</v>
      </c>
      <c r="I36" s="1">
        <v>0.93899999999999995</v>
      </c>
      <c r="K36" s="1">
        <v>0.05</v>
      </c>
      <c r="N36" s="79"/>
      <c r="O36" s="83">
        <f>5/60</f>
        <v>8.3333333333333329E-2</v>
      </c>
      <c r="P36" s="51">
        <v>82.46</v>
      </c>
      <c r="Q36" s="51">
        <v>36.881</v>
      </c>
      <c r="S36" s="51">
        <v>78.596999999999994</v>
      </c>
      <c r="T36" s="51">
        <v>31.016999999999999</v>
      </c>
      <c r="U36" s="84">
        <f t="shared" ref="U36:U46" si="2">AVERAGE(P36:T36)</f>
        <v>57.238749999999996</v>
      </c>
      <c r="V36" s="85">
        <f t="shared" ref="V36:V46" si="3">STDEV(P36:T36)</f>
        <v>27.045051628409453</v>
      </c>
      <c r="X36" s="109" t="s">
        <v>377</v>
      </c>
      <c r="Y36" s="109" t="s">
        <v>378</v>
      </c>
      <c r="Z36" s="66" t="s">
        <v>153</v>
      </c>
      <c r="AA36" s="66" t="s">
        <v>154</v>
      </c>
      <c r="AB36" s="66" t="s">
        <v>155</v>
      </c>
      <c r="AC36" s="66" t="s">
        <v>156</v>
      </c>
      <c r="AD36" s="66" t="s">
        <v>157</v>
      </c>
      <c r="AE36" s="66" t="s">
        <v>158</v>
      </c>
      <c r="AF36" s="66" t="s">
        <v>159</v>
      </c>
      <c r="AG36" s="66" t="s">
        <v>160</v>
      </c>
    </row>
    <row r="37" spans="1:45">
      <c r="A37" s="1">
        <v>30</v>
      </c>
      <c r="B37" s="1" t="s">
        <v>232</v>
      </c>
      <c r="E37" s="1">
        <v>1.1499999999999999</v>
      </c>
      <c r="F37" s="1">
        <v>1129</v>
      </c>
      <c r="G37" s="1">
        <v>17577.458999999999</v>
      </c>
      <c r="I37" s="1">
        <v>1.601</v>
      </c>
      <c r="K37" s="1">
        <v>6.4000000000000001E-2</v>
      </c>
      <c r="N37" s="79"/>
      <c r="O37" s="86">
        <f>15/60</f>
        <v>0.25</v>
      </c>
      <c r="P37" s="51">
        <v>235.39599999999999</v>
      </c>
      <c r="Q37" s="51">
        <v>177.244</v>
      </c>
      <c r="R37" s="51">
        <v>139.863</v>
      </c>
      <c r="S37" s="51">
        <v>241.73400000000001</v>
      </c>
      <c r="T37" s="51">
        <v>137.12799999999999</v>
      </c>
      <c r="U37" s="84">
        <f t="shared" si="2"/>
        <v>186.273</v>
      </c>
      <c r="V37" s="85">
        <f t="shared" si="3"/>
        <v>50.347873877652489</v>
      </c>
      <c r="X37" s="96" t="s">
        <v>161</v>
      </c>
      <c r="Y37" s="96" t="s">
        <v>162</v>
      </c>
      <c r="Z37" s="96">
        <v>1621.021</v>
      </c>
      <c r="AA37" s="96">
        <v>2426.7739999999999</v>
      </c>
      <c r="AB37" s="96">
        <v>1291.0440000000001</v>
      </c>
      <c r="AC37" s="96">
        <v>1242.8989999999999</v>
      </c>
      <c r="AD37" s="96">
        <v>1655.713</v>
      </c>
      <c r="AE37" s="96">
        <v>1647.49</v>
      </c>
      <c r="AF37" s="96">
        <v>474.02499999999998</v>
      </c>
      <c r="AG37" s="96">
        <v>28.8</v>
      </c>
    </row>
    <row r="38" spans="1:45">
      <c r="A38" s="1">
        <v>31</v>
      </c>
      <c r="B38" s="1" t="s">
        <v>233</v>
      </c>
      <c r="E38" s="1">
        <v>1.1399999999999999</v>
      </c>
      <c r="F38" s="1">
        <v>1556</v>
      </c>
      <c r="G38" s="1">
        <v>20050.68</v>
      </c>
      <c r="I38" s="1">
        <v>2.234</v>
      </c>
      <c r="K38" s="1">
        <v>7.8E-2</v>
      </c>
      <c r="N38" s="79"/>
      <c r="O38" s="86">
        <f>30/60</f>
        <v>0.5</v>
      </c>
      <c r="P38" s="51">
        <v>270.36799999999999</v>
      </c>
      <c r="Q38" s="51">
        <v>203.69499999999999</v>
      </c>
      <c r="R38" s="51">
        <v>281.26299999999998</v>
      </c>
      <c r="S38" s="51">
        <v>299.75700000000001</v>
      </c>
      <c r="T38" s="51">
        <v>166.88800000000001</v>
      </c>
      <c r="U38" s="84">
        <f t="shared" si="2"/>
        <v>244.39420000000001</v>
      </c>
      <c r="V38" s="85">
        <f t="shared" si="3"/>
        <v>56.485888155361337</v>
      </c>
      <c r="X38" s="96" t="s">
        <v>356</v>
      </c>
      <c r="Y38" s="96" t="s">
        <v>162</v>
      </c>
      <c r="Z38" s="96">
        <v>1626.508</v>
      </c>
      <c r="AA38" s="96">
        <v>2430.4470000000001</v>
      </c>
      <c r="AB38" s="96">
        <v>1295.8910000000001</v>
      </c>
      <c r="AC38" s="96">
        <v>1243.83</v>
      </c>
      <c r="AD38" s="96">
        <v>1664.2249999999999</v>
      </c>
      <c r="AE38" s="96">
        <v>1652.18</v>
      </c>
      <c r="AF38" s="96">
        <v>474.39299999999997</v>
      </c>
      <c r="AG38" s="96">
        <v>28.7</v>
      </c>
      <c r="AH38" s="100" t="s">
        <v>152</v>
      </c>
      <c r="AI38" s="101" t="s">
        <v>172</v>
      </c>
      <c r="AJ38" s="101" t="s">
        <v>185</v>
      </c>
    </row>
    <row r="39" spans="1:45">
      <c r="A39" s="1">
        <v>32</v>
      </c>
      <c r="B39" s="1" t="s">
        <v>234</v>
      </c>
      <c r="E39" s="1">
        <v>1.1399999999999999</v>
      </c>
      <c r="F39" s="1">
        <v>60615</v>
      </c>
      <c r="G39" s="1">
        <v>19687.210999999999</v>
      </c>
      <c r="I39" s="1">
        <v>143.96299999999999</v>
      </c>
      <c r="K39" s="1">
        <v>3.0790000000000002</v>
      </c>
      <c r="N39" s="79"/>
      <c r="O39" s="86">
        <v>1</v>
      </c>
      <c r="P39" s="51">
        <v>257.00599999999997</v>
      </c>
      <c r="Q39" s="51">
        <v>244.39699999999999</v>
      </c>
      <c r="R39" s="51">
        <v>339.24400000000003</v>
      </c>
      <c r="S39" s="51">
        <v>266.30700000000002</v>
      </c>
      <c r="T39" s="51">
        <v>131.511</v>
      </c>
      <c r="U39" s="84">
        <f t="shared" si="2"/>
        <v>247.69299999999998</v>
      </c>
      <c r="V39" s="85">
        <f t="shared" si="3"/>
        <v>74.70595576324564</v>
      </c>
      <c r="X39" s="96" t="s">
        <v>165</v>
      </c>
      <c r="Y39" s="96" t="s">
        <v>163</v>
      </c>
      <c r="Z39" s="96">
        <v>2.63</v>
      </c>
      <c r="AA39" s="96">
        <v>2.2480000000000002</v>
      </c>
      <c r="AB39" s="96">
        <v>3.597</v>
      </c>
      <c r="AC39" s="96">
        <v>2.2639999999999998</v>
      </c>
      <c r="AD39" s="96">
        <v>2.9550000000000001</v>
      </c>
      <c r="AE39" s="96">
        <v>2.7389999999999999</v>
      </c>
      <c r="AF39" s="96">
        <v>0.56200000000000006</v>
      </c>
      <c r="AG39" s="96">
        <v>20.5</v>
      </c>
      <c r="AH39" s="103" t="s">
        <v>161</v>
      </c>
      <c r="AI39" s="51" t="s">
        <v>322</v>
      </c>
      <c r="AJ39" s="51" t="s">
        <v>370</v>
      </c>
    </row>
    <row r="40" spans="1:45">
      <c r="A40" s="1">
        <v>33</v>
      </c>
      <c r="B40" s="1" t="s">
        <v>235</v>
      </c>
      <c r="E40" s="1">
        <v>1.1399999999999999</v>
      </c>
      <c r="F40" s="1">
        <v>101871</v>
      </c>
      <c r="G40" s="1">
        <v>21075.173999999999</v>
      </c>
      <c r="I40" s="1">
        <v>226.828</v>
      </c>
      <c r="K40" s="1">
        <v>4.8339999999999996</v>
      </c>
      <c r="N40" s="79"/>
      <c r="O40" s="86">
        <v>2</v>
      </c>
      <c r="P40" s="51">
        <v>196.19800000000001</v>
      </c>
      <c r="Q40" s="51">
        <v>395.12</v>
      </c>
      <c r="R40" s="51">
        <v>206.48699999999999</v>
      </c>
      <c r="S40" s="51">
        <v>200.029</v>
      </c>
      <c r="T40" s="51">
        <v>109.48399999999999</v>
      </c>
      <c r="U40" s="84">
        <f t="shared" si="2"/>
        <v>221.46359999999999</v>
      </c>
      <c r="V40" s="85">
        <f t="shared" si="3"/>
        <v>104.90241565998379</v>
      </c>
      <c r="X40" s="96" t="s">
        <v>166</v>
      </c>
      <c r="Y40" s="96" t="s">
        <v>163</v>
      </c>
      <c r="Z40" s="96">
        <v>0.5</v>
      </c>
      <c r="AA40" s="96">
        <v>2</v>
      </c>
      <c r="AB40" s="96">
        <v>1</v>
      </c>
      <c r="AC40" s="96">
        <v>0.5</v>
      </c>
      <c r="AD40" s="96">
        <v>0.5</v>
      </c>
      <c r="AE40" s="96">
        <v>0.9</v>
      </c>
      <c r="AF40" s="96">
        <v>0.65200000000000002</v>
      </c>
      <c r="AG40" s="96">
        <v>72.400000000000006</v>
      </c>
      <c r="AH40" s="103" t="s">
        <v>368</v>
      </c>
      <c r="AI40" s="51" t="s">
        <v>323</v>
      </c>
      <c r="AJ40" s="51" t="s">
        <v>371</v>
      </c>
    </row>
    <row r="41" spans="1:45">
      <c r="A41" s="1">
        <v>34</v>
      </c>
      <c r="B41" s="1" t="s">
        <v>236</v>
      </c>
      <c r="E41" s="1">
        <v>1.1499999999999999</v>
      </c>
      <c r="F41" s="1">
        <v>120053</v>
      </c>
      <c r="G41" s="1">
        <v>17093.016</v>
      </c>
      <c r="I41" s="1">
        <v>330.23899999999998</v>
      </c>
      <c r="K41" s="1">
        <v>7.024</v>
      </c>
      <c r="N41" s="79"/>
      <c r="O41" s="86">
        <v>3</v>
      </c>
      <c r="P41" s="51">
        <v>154.21700000000001</v>
      </c>
      <c r="Q41" s="51">
        <v>270.34100000000001</v>
      </c>
      <c r="R41" s="51">
        <v>158.89599999999999</v>
      </c>
      <c r="S41" s="51">
        <v>125.82</v>
      </c>
      <c r="T41" s="51">
        <v>117.276</v>
      </c>
      <c r="U41" s="84">
        <f t="shared" si="2"/>
        <v>165.30999999999997</v>
      </c>
      <c r="V41" s="85">
        <f t="shared" si="3"/>
        <v>61.364546486550495</v>
      </c>
      <c r="X41" s="96" t="s">
        <v>167</v>
      </c>
      <c r="Y41" s="96" t="s">
        <v>168</v>
      </c>
      <c r="Z41" s="96">
        <v>46.656999999999996</v>
      </c>
      <c r="AA41" s="96">
        <v>26.69</v>
      </c>
      <c r="AB41" s="96">
        <v>80.097999999999999</v>
      </c>
      <c r="AC41" s="96">
        <v>52.526000000000003</v>
      </c>
      <c r="AD41" s="96">
        <v>51.249000000000002</v>
      </c>
      <c r="AE41" s="96">
        <v>51.444000000000003</v>
      </c>
      <c r="AF41" s="96">
        <v>19.091000000000001</v>
      </c>
      <c r="AG41" s="96">
        <v>37.1</v>
      </c>
      <c r="AH41" s="103" t="s">
        <v>165</v>
      </c>
      <c r="AI41" s="51" t="s">
        <v>324</v>
      </c>
      <c r="AJ41" s="51" t="s">
        <v>325</v>
      </c>
    </row>
    <row r="42" spans="1:45">
      <c r="A42" s="1">
        <v>35</v>
      </c>
      <c r="B42" s="1" t="s">
        <v>237</v>
      </c>
      <c r="E42" s="1">
        <v>1.1399999999999999</v>
      </c>
      <c r="F42" s="1">
        <v>118613</v>
      </c>
      <c r="G42" s="1">
        <v>17744.273000000001</v>
      </c>
      <c r="I42" s="1">
        <v>314.23399999999998</v>
      </c>
      <c r="K42" s="1">
        <v>6.6849999999999996</v>
      </c>
      <c r="N42" s="79"/>
      <c r="O42" s="86">
        <v>4</v>
      </c>
      <c r="P42" s="51">
        <v>117.149</v>
      </c>
      <c r="Q42" s="51">
        <v>235.76900000000001</v>
      </c>
      <c r="R42" s="51">
        <v>129.44999999999999</v>
      </c>
      <c r="S42" s="51">
        <v>100.589</v>
      </c>
      <c r="T42" s="51">
        <v>122.91500000000001</v>
      </c>
      <c r="U42" s="84">
        <f t="shared" si="2"/>
        <v>141.17439999999999</v>
      </c>
      <c r="V42" s="85">
        <f t="shared" si="3"/>
        <v>53.952294045758684</v>
      </c>
      <c r="X42" s="96" t="s">
        <v>169</v>
      </c>
      <c r="Y42" s="96" t="s">
        <v>170</v>
      </c>
      <c r="Z42" s="96">
        <v>12.295999999999999</v>
      </c>
      <c r="AA42" s="96">
        <v>8.2289999999999992</v>
      </c>
      <c r="AB42" s="96">
        <v>15.433</v>
      </c>
      <c r="AC42" s="96">
        <v>16.079000000000001</v>
      </c>
      <c r="AD42" s="96">
        <v>12.018000000000001</v>
      </c>
      <c r="AE42" s="96">
        <v>12.811</v>
      </c>
      <c r="AF42" s="96">
        <v>3.14</v>
      </c>
      <c r="AG42" s="96">
        <v>24.5</v>
      </c>
      <c r="AH42" s="103" t="s">
        <v>166</v>
      </c>
      <c r="AI42" s="51" t="s">
        <v>326</v>
      </c>
      <c r="AJ42" s="51" t="s">
        <v>327</v>
      </c>
    </row>
    <row r="43" spans="1:45">
      <c r="A43" s="1">
        <v>36</v>
      </c>
      <c r="B43" s="1" t="s">
        <v>238</v>
      </c>
      <c r="E43" s="1">
        <v>1.1399999999999999</v>
      </c>
      <c r="F43" s="1">
        <v>46949</v>
      </c>
      <c r="G43" s="1">
        <v>19722.437999999998</v>
      </c>
      <c r="I43" s="1">
        <v>110.98099999999999</v>
      </c>
      <c r="K43" s="1">
        <v>2.38</v>
      </c>
      <c r="N43" s="79"/>
      <c r="O43" s="86">
        <v>6</v>
      </c>
      <c r="P43" s="51">
        <v>58.081000000000003</v>
      </c>
      <c r="Q43" s="51">
        <v>111.702</v>
      </c>
      <c r="R43" s="51">
        <v>34.494</v>
      </c>
      <c r="S43" s="51">
        <v>66.515000000000001</v>
      </c>
      <c r="T43" s="51">
        <v>136.434</v>
      </c>
      <c r="U43" s="84">
        <f t="shared" si="2"/>
        <v>81.4452</v>
      </c>
      <c r="V43" s="85">
        <f t="shared" si="3"/>
        <v>41.570584452230136</v>
      </c>
      <c r="X43" s="96" t="s">
        <v>171</v>
      </c>
      <c r="Y43" s="96" t="s">
        <v>164</v>
      </c>
      <c r="Z43" s="96">
        <v>270.36799999999999</v>
      </c>
      <c r="AA43" s="96">
        <v>395.12</v>
      </c>
      <c r="AB43" s="96">
        <v>339.24400000000003</v>
      </c>
      <c r="AC43" s="96">
        <v>299.75700000000001</v>
      </c>
      <c r="AD43" s="96">
        <v>166.88800000000001</v>
      </c>
      <c r="AE43" s="96">
        <v>294.27499999999998</v>
      </c>
      <c r="AF43" s="96">
        <v>85.177999999999997</v>
      </c>
      <c r="AG43" s="96">
        <v>28.9</v>
      </c>
      <c r="AH43" s="103" t="s">
        <v>167</v>
      </c>
      <c r="AI43" s="51" t="s">
        <v>328</v>
      </c>
      <c r="AJ43" s="51" t="s">
        <v>329</v>
      </c>
    </row>
    <row r="44" spans="1:45">
      <c r="A44" s="1">
        <v>37</v>
      </c>
      <c r="B44" s="1" t="s">
        <v>239</v>
      </c>
      <c r="E44" s="1">
        <v>1.1399999999999999</v>
      </c>
      <c r="F44" s="1">
        <v>17876</v>
      </c>
      <c r="G44" s="1">
        <v>17772.842000000001</v>
      </c>
      <c r="I44" s="1">
        <v>46.067</v>
      </c>
      <c r="K44" s="1">
        <v>1.006</v>
      </c>
      <c r="N44" s="79"/>
      <c r="O44" s="86">
        <v>8</v>
      </c>
      <c r="P44" s="51">
        <v>74.602000000000004</v>
      </c>
      <c r="Q44" s="51">
        <v>123.15600000000001</v>
      </c>
      <c r="R44" s="51">
        <v>66.858000000000004</v>
      </c>
      <c r="S44" s="51">
        <v>41.703000000000003</v>
      </c>
      <c r="T44" s="51">
        <v>84.674999999999997</v>
      </c>
      <c r="U44" s="84">
        <f t="shared" si="2"/>
        <v>78.198799999999991</v>
      </c>
      <c r="V44" s="85">
        <f t="shared" si="3"/>
        <v>29.734597402689033</v>
      </c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103" t="s">
        <v>169</v>
      </c>
      <c r="AI44" s="51" t="s">
        <v>330</v>
      </c>
      <c r="AJ44" s="51" t="s">
        <v>372</v>
      </c>
    </row>
    <row r="45" spans="1:45">
      <c r="A45" s="1">
        <v>38</v>
      </c>
      <c r="B45" s="1" t="s">
        <v>240</v>
      </c>
      <c r="E45" s="1">
        <v>1.1399999999999999</v>
      </c>
      <c r="F45" s="1">
        <v>2586</v>
      </c>
      <c r="G45" s="1">
        <v>16679.187999999998</v>
      </c>
      <c r="I45" s="1">
        <v>5.8890000000000002</v>
      </c>
      <c r="K45" s="1">
        <v>0.155</v>
      </c>
      <c r="N45" s="79"/>
      <c r="O45" s="86">
        <v>12</v>
      </c>
      <c r="P45" s="51">
        <v>49.188000000000002</v>
      </c>
      <c r="Q45" s="51">
        <v>63.412999999999997</v>
      </c>
      <c r="R45" s="51">
        <v>7.63</v>
      </c>
      <c r="S45" s="51">
        <v>10.911</v>
      </c>
      <c r="T45" s="51">
        <v>92.355999999999995</v>
      </c>
      <c r="U45" s="84">
        <f t="shared" si="2"/>
        <v>44.699599999999997</v>
      </c>
      <c r="V45" s="85">
        <f t="shared" si="3"/>
        <v>35.907152035492871</v>
      </c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103" t="s">
        <v>171</v>
      </c>
      <c r="AI45" s="51" t="s">
        <v>331</v>
      </c>
      <c r="AJ45" s="51" t="s">
        <v>332</v>
      </c>
    </row>
    <row r="46" spans="1:45">
      <c r="A46" s="1">
        <v>39</v>
      </c>
      <c r="B46" s="1" t="s">
        <v>241</v>
      </c>
      <c r="E46" s="1">
        <v>1.1399999999999999</v>
      </c>
      <c r="F46" s="1">
        <v>2344</v>
      </c>
      <c r="G46" s="1">
        <v>17716.643</v>
      </c>
      <c r="I46" s="1">
        <v>4.8159999999999998</v>
      </c>
      <c r="K46" s="1">
        <v>0.13200000000000001</v>
      </c>
      <c r="N46" s="79"/>
      <c r="O46" s="87">
        <v>24</v>
      </c>
      <c r="P46" s="99">
        <v>1.32</v>
      </c>
      <c r="Q46" s="91">
        <v>1.044</v>
      </c>
      <c r="R46" s="91">
        <v>1.002</v>
      </c>
      <c r="S46" s="91">
        <v>8.0690000000000008</v>
      </c>
      <c r="T46" s="92">
        <v>1.9970000000000001</v>
      </c>
      <c r="U46" s="88">
        <f t="shared" si="2"/>
        <v>2.6863999999999999</v>
      </c>
      <c r="V46" s="89">
        <f t="shared" si="3"/>
        <v>3.0351847225498494</v>
      </c>
      <c r="X46" s="96"/>
      <c r="Y46" s="96"/>
      <c r="Z46" s="96"/>
      <c r="AA46" s="96"/>
      <c r="AB46" s="96"/>
      <c r="AC46" s="96"/>
      <c r="AD46" s="96"/>
      <c r="AE46" s="96"/>
      <c r="AF46" s="96"/>
      <c r="AG46" s="96"/>
    </row>
    <row r="47" spans="1:45">
      <c r="A47" s="1">
        <v>40</v>
      </c>
      <c r="B47" s="1" t="s">
        <v>242</v>
      </c>
      <c r="E47" s="1">
        <v>1.1399999999999999</v>
      </c>
      <c r="F47" s="1">
        <v>813</v>
      </c>
      <c r="G47" s="1">
        <v>17039.794999999998</v>
      </c>
      <c r="I47" s="1">
        <v>0.82199999999999995</v>
      </c>
      <c r="K47" s="1">
        <v>4.8000000000000001E-2</v>
      </c>
      <c r="N47" s="78"/>
      <c r="O47" s="78"/>
      <c r="P47" s="78"/>
      <c r="Q47" s="78"/>
      <c r="R47" s="78"/>
      <c r="S47" s="78"/>
      <c r="T47" s="78"/>
      <c r="U47" s="78"/>
      <c r="V47" s="78"/>
      <c r="X47" s="96"/>
      <c r="Y47" s="97"/>
      <c r="Z47" s="96"/>
      <c r="AA47" s="96"/>
      <c r="AB47" s="96"/>
      <c r="AC47" s="96"/>
      <c r="AD47" s="96"/>
      <c r="AE47" s="96"/>
      <c r="AF47" s="96"/>
      <c r="AG47" s="96"/>
    </row>
    <row r="48" spans="1:45">
      <c r="A48" s="1">
        <v>41</v>
      </c>
      <c r="B48" s="1" t="s">
        <v>243</v>
      </c>
      <c r="E48" s="1">
        <v>1.1399999999999999</v>
      </c>
      <c r="F48" s="1">
        <v>1173</v>
      </c>
      <c r="G48" s="1">
        <v>17203.699000000001</v>
      </c>
      <c r="I48" s="1">
        <v>1.7889999999999999</v>
      </c>
      <c r="K48" s="1">
        <v>6.8000000000000005E-2</v>
      </c>
      <c r="X48" s="96"/>
      <c r="Y48" s="96"/>
      <c r="Z48" s="96"/>
      <c r="AA48" s="96"/>
      <c r="AB48" s="96"/>
      <c r="AC48" s="96"/>
      <c r="AD48" s="96"/>
      <c r="AE48" s="96"/>
      <c r="AF48" s="96"/>
      <c r="AG48" s="96"/>
    </row>
    <row r="49" spans="1:32">
      <c r="A49" s="1">
        <v>42</v>
      </c>
      <c r="B49" s="1" t="s">
        <v>244</v>
      </c>
      <c r="E49" s="1">
        <v>1.1499999999999999</v>
      </c>
      <c r="F49" s="1">
        <v>3254</v>
      </c>
      <c r="G49" s="1">
        <v>22031.285</v>
      </c>
      <c r="I49" s="1">
        <v>5.5439999999999996</v>
      </c>
      <c r="K49" s="1">
        <v>0.14799999999999999</v>
      </c>
      <c r="Z49" s="96"/>
      <c r="AA49" s="96"/>
      <c r="AB49" s="96"/>
      <c r="AC49" s="96"/>
      <c r="AD49" s="96"/>
      <c r="AE49" s="96"/>
      <c r="AF49" s="96"/>
    </row>
    <row r="50" spans="1:32">
      <c r="A50" s="1">
        <v>43</v>
      </c>
      <c r="B50" s="1" t="s">
        <v>245</v>
      </c>
      <c r="E50" s="1">
        <v>1.1399999999999999</v>
      </c>
      <c r="F50" s="1">
        <v>29754</v>
      </c>
      <c r="G50" s="1">
        <v>19693.928</v>
      </c>
      <c r="I50" s="1">
        <v>69.912999999999997</v>
      </c>
      <c r="K50" s="1">
        <v>1.5109999999999999</v>
      </c>
      <c r="Z50" s="96"/>
      <c r="AA50" s="96"/>
      <c r="AB50" s="96"/>
      <c r="AC50" s="96"/>
      <c r="AD50" s="96"/>
      <c r="AE50" s="96"/>
      <c r="AF50" s="96"/>
    </row>
    <row r="51" spans="1:32">
      <c r="A51" s="1">
        <v>44</v>
      </c>
      <c r="B51" s="1" t="s">
        <v>246</v>
      </c>
      <c r="E51" s="1">
        <v>1.1499999999999999</v>
      </c>
      <c r="F51" s="1">
        <v>54519</v>
      </c>
      <c r="G51" s="1">
        <v>27792.155999999999</v>
      </c>
      <c r="I51" s="1">
        <v>91.203000000000003</v>
      </c>
      <c r="K51" s="1">
        <v>1.962</v>
      </c>
      <c r="Z51" s="96"/>
      <c r="AA51" s="96"/>
      <c r="AB51" s="96"/>
      <c r="AC51" s="96"/>
      <c r="AD51" s="96"/>
      <c r="AE51" s="96"/>
      <c r="AF51" s="96"/>
    </row>
    <row r="52" spans="1:32">
      <c r="A52" s="1">
        <v>45</v>
      </c>
      <c r="B52" s="1" t="s">
        <v>247</v>
      </c>
      <c r="E52" s="1">
        <v>1.1399999999999999</v>
      </c>
      <c r="F52" s="1">
        <v>65137</v>
      </c>
      <c r="G52" s="1">
        <v>18304.282999999999</v>
      </c>
      <c r="I52" s="1">
        <v>166.614</v>
      </c>
      <c r="K52" s="1">
        <v>3.5590000000000002</v>
      </c>
      <c r="Z52" s="96"/>
      <c r="AA52" s="96"/>
      <c r="AB52" s="96"/>
      <c r="AC52" s="96"/>
      <c r="AD52" s="96"/>
      <c r="AE52" s="96"/>
      <c r="AF52" s="96"/>
    </row>
    <row r="53" spans="1:32">
      <c r="A53" s="1">
        <v>46</v>
      </c>
      <c r="B53" s="1" t="s">
        <v>248</v>
      </c>
      <c r="E53" s="1">
        <v>1.1399999999999999</v>
      </c>
      <c r="F53" s="1">
        <v>104794</v>
      </c>
      <c r="G53" s="1">
        <v>26016.351999999999</v>
      </c>
      <c r="I53" s="1">
        <v>188.78299999999999</v>
      </c>
      <c r="K53" s="1">
        <v>4.0279999999999996</v>
      </c>
      <c r="Z53" s="96"/>
      <c r="AA53" s="96"/>
      <c r="AB53" s="96"/>
      <c r="AC53" s="96"/>
      <c r="AD53" s="96"/>
      <c r="AE53" s="96"/>
      <c r="AF53" s="96"/>
    </row>
    <row r="54" spans="1:32">
      <c r="A54" s="1">
        <v>47</v>
      </c>
      <c r="B54" s="1" t="s">
        <v>249</v>
      </c>
      <c r="E54" s="1">
        <v>1.1399999999999999</v>
      </c>
      <c r="F54" s="1">
        <v>46733</v>
      </c>
      <c r="G54" s="1">
        <v>18531.421999999999</v>
      </c>
      <c r="I54" s="1">
        <v>117.657</v>
      </c>
      <c r="K54" s="1">
        <v>2.5219999999999998</v>
      </c>
      <c r="Z54" s="96"/>
      <c r="AA54" s="96"/>
      <c r="AB54" s="96"/>
      <c r="AC54" s="96"/>
      <c r="AD54" s="96"/>
      <c r="AE54" s="96"/>
      <c r="AF54" s="96"/>
    </row>
    <row r="55" spans="1:32">
      <c r="A55" s="1">
        <v>48</v>
      </c>
      <c r="B55" s="1" t="s">
        <v>250</v>
      </c>
      <c r="E55" s="1">
        <v>1.1399999999999999</v>
      </c>
      <c r="F55" s="1">
        <v>19197</v>
      </c>
      <c r="G55" s="1">
        <v>19464.653999999999</v>
      </c>
      <c r="I55" s="1">
        <v>45.143000000000001</v>
      </c>
      <c r="K55" s="1">
        <v>0.98599999999999999</v>
      </c>
      <c r="Z55" s="96"/>
      <c r="AA55" s="96"/>
      <c r="AB55" s="96"/>
      <c r="AC55" s="96"/>
      <c r="AD55" s="96"/>
      <c r="AE55" s="96"/>
      <c r="AF55" s="96"/>
    </row>
    <row r="56" spans="1:32">
      <c r="A56" s="1">
        <v>49</v>
      </c>
      <c r="B56" s="1" t="s">
        <v>251</v>
      </c>
      <c r="E56" s="1">
        <v>1.1399999999999999</v>
      </c>
      <c r="F56" s="1">
        <v>4476</v>
      </c>
      <c r="G56" s="1">
        <v>18013.381000000001</v>
      </c>
      <c r="I56" s="1">
        <v>10.304</v>
      </c>
      <c r="K56" s="1">
        <v>0.249</v>
      </c>
      <c r="Z56" s="96"/>
      <c r="AA56" s="96"/>
      <c r="AB56" s="96"/>
      <c r="AC56" s="96"/>
      <c r="AD56" s="96"/>
      <c r="AE56" s="96"/>
      <c r="AF56" s="96"/>
    </row>
    <row r="57" spans="1:32">
      <c r="A57" s="1">
        <v>50</v>
      </c>
      <c r="B57" s="1" t="s">
        <v>252</v>
      </c>
      <c r="E57" s="1">
        <v>1.1499999999999999</v>
      </c>
      <c r="F57" s="1">
        <v>6178</v>
      </c>
      <c r="G57" s="1">
        <v>22583.07</v>
      </c>
      <c r="I57" s="1">
        <v>11.486000000000001</v>
      </c>
      <c r="K57" s="1">
        <v>0.27400000000000002</v>
      </c>
    </row>
    <row r="58" spans="1:32">
      <c r="A58" s="1">
        <v>51</v>
      </c>
      <c r="B58" s="1" t="s">
        <v>253</v>
      </c>
      <c r="E58" s="1">
        <v>1.1399999999999999</v>
      </c>
      <c r="F58" s="1">
        <v>1859</v>
      </c>
      <c r="G58" s="1">
        <v>21672.73</v>
      </c>
      <c r="I58" s="1">
        <v>2.6190000000000002</v>
      </c>
      <c r="K58" s="1">
        <v>8.5999999999999993E-2</v>
      </c>
    </row>
    <row r="59" spans="1:32">
      <c r="A59" s="1">
        <v>52</v>
      </c>
      <c r="B59" s="1" t="s">
        <v>254</v>
      </c>
      <c r="E59" s="1">
        <v>1.1499999999999999</v>
      </c>
      <c r="F59" s="1">
        <v>1233</v>
      </c>
      <c r="G59" s="1">
        <v>17454.217000000001</v>
      </c>
      <c r="I59" s="1">
        <v>1.905</v>
      </c>
      <c r="K59" s="1">
        <v>7.0999999999999994E-2</v>
      </c>
    </row>
    <row r="60" spans="1:32">
      <c r="A60" s="1">
        <v>53</v>
      </c>
      <c r="B60" s="1" t="s">
        <v>255</v>
      </c>
      <c r="E60" s="1">
        <v>1.1399999999999999</v>
      </c>
      <c r="F60" s="1">
        <v>15998</v>
      </c>
      <c r="G60" s="1">
        <v>18619.896000000001</v>
      </c>
      <c r="I60" s="1">
        <v>39.140999999999998</v>
      </c>
      <c r="K60" s="1">
        <v>0.85899999999999999</v>
      </c>
    </row>
    <row r="61" spans="1:32">
      <c r="A61" s="1">
        <v>54</v>
      </c>
      <c r="B61" s="1" t="s">
        <v>256</v>
      </c>
      <c r="E61" s="1">
        <v>1.1499999999999999</v>
      </c>
      <c r="F61" s="1">
        <v>82042</v>
      </c>
      <c r="G61" s="1">
        <v>21718.581999999999</v>
      </c>
      <c r="I61" s="1">
        <v>176.952</v>
      </c>
      <c r="K61" s="1">
        <v>3.7770000000000001</v>
      </c>
    </row>
    <row r="62" spans="1:32">
      <c r="A62" s="1">
        <v>55</v>
      </c>
      <c r="B62" s="1" t="s">
        <v>257</v>
      </c>
      <c r="E62" s="1">
        <v>1.1399999999999999</v>
      </c>
      <c r="F62" s="1">
        <v>64675</v>
      </c>
      <c r="G62" s="1">
        <v>20457.958999999999</v>
      </c>
      <c r="I62" s="1">
        <v>147.85599999999999</v>
      </c>
      <c r="K62" s="1">
        <v>3.161</v>
      </c>
    </row>
    <row r="63" spans="1:32">
      <c r="A63" s="1">
        <v>56</v>
      </c>
      <c r="B63" s="1" t="s">
        <v>258</v>
      </c>
      <c r="E63" s="1">
        <v>1.1499999999999999</v>
      </c>
      <c r="F63" s="1">
        <v>51661</v>
      </c>
      <c r="G63" s="1">
        <v>16632.671999999999</v>
      </c>
      <c r="I63" s="1">
        <v>145.24299999999999</v>
      </c>
      <c r="K63" s="1">
        <v>3.1059999999999999</v>
      </c>
    </row>
    <row r="64" spans="1:32">
      <c r="A64" s="1">
        <v>57</v>
      </c>
      <c r="B64" s="1" t="s">
        <v>259</v>
      </c>
      <c r="E64" s="1">
        <v>1.1399999999999999</v>
      </c>
      <c r="F64" s="1">
        <v>99824</v>
      </c>
      <c r="G64" s="1">
        <v>18025.028999999999</v>
      </c>
      <c r="I64" s="1">
        <v>260.09100000000001</v>
      </c>
      <c r="K64" s="1">
        <v>5.5380000000000003</v>
      </c>
    </row>
    <row r="65" spans="1:11">
      <c r="A65" s="1">
        <v>58</v>
      </c>
      <c r="B65" s="1" t="s">
        <v>260</v>
      </c>
      <c r="E65" s="1">
        <v>1.1499999999999999</v>
      </c>
      <c r="F65" s="1">
        <v>105327</v>
      </c>
      <c r="G65" s="1">
        <v>23092.266</v>
      </c>
      <c r="I65" s="1">
        <v>213.959</v>
      </c>
      <c r="K65" s="1">
        <v>4.5609999999999999</v>
      </c>
    </row>
    <row r="66" spans="1:11">
      <c r="A66" s="1">
        <v>59</v>
      </c>
      <c r="B66" s="1" t="s">
        <v>261</v>
      </c>
      <c r="E66" s="1">
        <v>1.1399999999999999</v>
      </c>
      <c r="F66" s="1">
        <v>55715</v>
      </c>
      <c r="G66" s="1">
        <v>16765.063999999998</v>
      </c>
      <c r="I66" s="1">
        <v>155.50299999999999</v>
      </c>
      <c r="K66" s="1">
        <v>3.323</v>
      </c>
    </row>
    <row r="67" spans="1:11">
      <c r="A67" s="1">
        <v>60</v>
      </c>
      <c r="B67" s="1" t="s">
        <v>262</v>
      </c>
      <c r="E67" s="1">
        <v>1.1399999999999999</v>
      </c>
      <c r="F67" s="1">
        <v>7913</v>
      </c>
      <c r="G67" s="1">
        <v>19862.037</v>
      </c>
      <c r="I67" s="1">
        <v>17.382999999999999</v>
      </c>
      <c r="K67" s="1">
        <v>0.39800000000000002</v>
      </c>
    </row>
    <row r="68" spans="1:11">
      <c r="A68" s="1">
        <v>61</v>
      </c>
      <c r="B68" s="1" t="s">
        <v>263</v>
      </c>
      <c r="E68" s="1">
        <v>1.1399999999999999</v>
      </c>
      <c r="F68" s="1">
        <v>2014</v>
      </c>
      <c r="G68" s="1">
        <v>16608.824000000001</v>
      </c>
      <c r="I68" s="1">
        <v>4.2939999999999996</v>
      </c>
      <c r="K68" s="1">
        <v>0.121</v>
      </c>
    </row>
    <row r="69" spans="1:11">
      <c r="A69" s="1">
        <v>62</v>
      </c>
      <c r="B69" s="1" t="s">
        <v>264</v>
      </c>
      <c r="E69" s="1">
        <v>1.1399999999999999</v>
      </c>
      <c r="F69" s="1">
        <v>847</v>
      </c>
      <c r="G69" s="1">
        <v>17652.266</v>
      </c>
      <c r="I69" s="1">
        <v>0.83399999999999996</v>
      </c>
      <c r="K69" s="1">
        <v>4.8000000000000001E-2</v>
      </c>
    </row>
    <row r="70" spans="1:11">
      <c r="A70" s="1">
        <v>63</v>
      </c>
      <c r="B70" s="1" t="s">
        <v>265</v>
      </c>
      <c r="E70" s="1">
        <v>1.1399999999999999</v>
      </c>
      <c r="F70" s="1">
        <v>1960</v>
      </c>
      <c r="G70" s="1">
        <v>17933.335999999999</v>
      </c>
      <c r="I70" s="1">
        <v>3.73</v>
      </c>
      <c r="K70" s="1">
        <v>0.109</v>
      </c>
    </row>
    <row r="71" spans="1:11">
      <c r="A71" s="1">
        <v>207</v>
      </c>
      <c r="B71" s="1" t="s">
        <v>266</v>
      </c>
      <c r="E71" s="1">
        <v>1.1399999999999999</v>
      </c>
      <c r="F71" s="1">
        <v>30718</v>
      </c>
      <c r="G71" s="1">
        <v>17291.346000000001</v>
      </c>
      <c r="I71" s="1">
        <v>82.46</v>
      </c>
      <c r="K71" s="1">
        <v>1.776</v>
      </c>
    </row>
    <row r="72" spans="1:11">
      <c r="A72" s="1">
        <v>208</v>
      </c>
      <c r="B72" s="1" t="s">
        <v>267</v>
      </c>
      <c r="E72" s="1">
        <v>1.1499999999999999</v>
      </c>
      <c r="F72" s="1">
        <v>80642</v>
      </c>
      <c r="G72" s="1">
        <v>16079.907999999999</v>
      </c>
      <c r="I72" s="1">
        <v>235.39599999999999</v>
      </c>
      <c r="K72" s="1">
        <v>5.0149999999999997</v>
      </c>
    </row>
    <row r="73" spans="1:11">
      <c r="A73" s="1">
        <v>209</v>
      </c>
      <c r="B73" s="1" t="s">
        <v>268</v>
      </c>
      <c r="E73" s="1">
        <v>1.1399999999999999</v>
      </c>
      <c r="F73" s="1">
        <v>85298</v>
      </c>
      <c r="G73" s="1">
        <v>14819.762000000001</v>
      </c>
      <c r="I73" s="1">
        <v>270.36799999999999</v>
      </c>
      <c r="K73" s="1">
        <v>5.7560000000000002</v>
      </c>
    </row>
    <row r="74" spans="1:11">
      <c r="A74" s="1">
        <v>210</v>
      </c>
      <c r="B74" s="1" t="s">
        <v>269</v>
      </c>
      <c r="E74" s="1">
        <v>1.1399999999999999</v>
      </c>
      <c r="F74" s="1">
        <v>81635</v>
      </c>
      <c r="G74" s="1">
        <v>14916.65</v>
      </c>
      <c r="I74" s="1">
        <v>257.00599999999997</v>
      </c>
      <c r="K74" s="1">
        <v>5.4729999999999999</v>
      </c>
    </row>
    <row r="75" spans="1:11">
      <c r="A75" s="1">
        <v>211</v>
      </c>
      <c r="B75" s="1" t="s">
        <v>270</v>
      </c>
      <c r="E75" s="1">
        <v>1.1399999999999999</v>
      </c>
      <c r="F75" s="1">
        <v>63562</v>
      </c>
      <c r="G75" s="1">
        <v>15187.919</v>
      </c>
      <c r="I75" s="1">
        <v>196.19800000000001</v>
      </c>
      <c r="K75" s="1">
        <v>4.1849999999999996</v>
      </c>
    </row>
    <row r="76" spans="1:11">
      <c r="A76" s="1">
        <v>212</v>
      </c>
      <c r="B76" s="1" t="s">
        <v>271</v>
      </c>
      <c r="E76" s="1">
        <v>1.1399999999999999</v>
      </c>
      <c r="F76" s="1">
        <v>44827</v>
      </c>
      <c r="G76" s="1">
        <v>13600.111000000001</v>
      </c>
      <c r="I76" s="1">
        <v>154.21700000000001</v>
      </c>
      <c r="K76" s="1">
        <v>3.2959999999999998</v>
      </c>
    </row>
    <row r="77" spans="1:11">
      <c r="A77" s="1">
        <v>213</v>
      </c>
      <c r="B77" s="1" t="s">
        <v>272</v>
      </c>
      <c r="E77" s="1">
        <v>1.1499999999999999</v>
      </c>
      <c r="F77" s="1">
        <v>39502</v>
      </c>
      <c r="G77" s="1">
        <v>15730.907999999999</v>
      </c>
      <c r="I77" s="1">
        <v>117.149</v>
      </c>
      <c r="K77" s="1">
        <v>2.5110000000000001</v>
      </c>
    </row>
    <row r="78" spans="1:11">
      <c r="A78" s="1">
        <v>214</v>
      </c>
      <c r="B78" s="1" t="s">
        <v>273</v>
      </c>
      <c r="E78" s="1">
        <v>1.1399999999999999</v>
      </c>
      <c r="F78" s="1">
        <v>20866</v>
      </c>
      <c r="G78" s="1">
        <v>16556.870999999999</v>
      </c>
      <c r="I78" s="1">
        <v>58.081000000000003</v>
      </c>
      <c r="K78" s="1">
        <v>1.26</v>
      </c>
    </row>
    <row r="79" spans="1:11">
      <c r="A79" s="1">
        <v>215</v>
      </c>
      <c r="B79" s="1" t="s">
        <v>274</v>
      </c>
      <c r="E79" s="1">
        <v>1.1399999999999999</v>
      </c>
      <c r="F79" s="1">
        <v>23908</v>
      </c>
      <c r="G79" s="1">
        <v>14848.584999999999</v>
      </c>
      <c r="I79" s="1">
        <v>74.602000000000004</v>
      </c>
      <c r="K79" s="1">
        <v>1.61</v>
      </c>
    </row>
    <row r="80" spans="1:11">
      <c r="A80" s="1">
        <v>216</v>
      </c>
      <c r="B80" s="1" t="s">
        <v>275</v>
      </c>
      <c r="E80" s="1">
        <v>1.1399999999999999</v>
      </c>
      <c r="F80" s="1">
        <v>15897</v>
      </c>
      <c r="G80" s="1">
        <v>14829.985000000001</v>
      </c>
      <c r="I80" s="1">
        <v>49.188000000000002</v>
      </c>
      <c r="K80" s="1">
        <v>1.0720000000000001</v>
      </c>
    </row>
    <row r="81" spans="1:11">
      <c r="A81" s="1">
        <v>217</v>
      </c>
      <c r="B81" s="1" t="s">
        <v>276</v>
      </c>
      <c r="E81" s="1">
        <v>1.1499999999999999</v>
      </c>
      <c r="F81" s="1">
        <v>856</v>
      </c>
      <c r="G81" s="1">
        <v>14684.762000000001</v>
      </c>
      <c r="I81" s="1">
        <v>1.32</v>
      </c>
      <c r="K81" s="1">
        <v>5.8000000000000003E-2</v>
      </c>
    </row>
    <row r="82" spans="1:11">
      <c r="A82" s="1">
        <v>218</v>
      </c>
      <c r="B82" s="1" t="s">
        <v>277</v>
      </c>
      <c r="E82" s="1">
        <v>1.1399999999999999</v>
      </c>
      <c r="F82" s="1">
        <v>17484</v>
      </c>
      <c r="G82" s="1">
        <v>21549.960999999999</v>
      </c>
      <c r="I82" s="1">
        <v>36.881</v>
      </c>
      <c r="K82" s="1">
        <v>0.81100000000000005</v>
      </c>
    </row>
    <row r="83" spans="1:11">
      <c r="A83" s="1">
        <v>219</v>
      </c>
      <c r="B83" s="1" t="s">
        <v>278</v>
      </c>
      <c r="E83" s="1">
        <v>1.1399999999999999</v>
      </c>
      <c r="F83" s="1">
        <v>68804</v>
      </c>
      <c r="G83" s="1">
        <v>18184.451000000001</v>
      </c>
      <c r="I83" s="1">
        <v>177.244</v>
      </c>
      <c r="K83" s="1">
        <v>3.7839999999999998</v>
      </c>
    </row>
    <row r="84" spans="1:11">
      <c r="A84" s="1">
        <v>220</v>
      </c>
      <c r="B84" s="1" t="s">
        <v>279</v>
      </c>
      <c r="E84" s="1">
        <v>1.1399999999999999</v>
      </c>
      <c r="F84" s="1">
        <v>93626</v>
      </c>
      <c r="G84" s="1">
        <v>21553.9</v>
      </c>
      <c r="I84" s="1">
        <v>203.69499999999999</v>
      </c>
      <c r="K84" s="1">
        <v>4.3440000000000003</v>
      </c>
    </row>
    <row r="85" spans="1:11">
      <c r="A85" s="1">
        <v>221</v>
      </c>
      <c r="B85" s="1" t="s">
        <v>280</v>
      </c>
      <c r="E85" s="1">
        <v>1.1499999999999999</v>
      </c>
      <c r="F85" s="1">
        <v>77221</v>
      </c>
      <c r="G85" s="1">
        <v>14833.877</v>
      </c>
      <c r="I85" s="1">
        <v>244.39699999999999</v>
      </c>
      <c r="K85" s="1">
        <v>5.2060000000000004</v>
      </c>
    </row>
    <row r="86" spans="1:11">
      <c r="A86" s="1">
        <v>222</v>
      </c>
      <c r="B86" s="1" t="s">
        <v>281</v>
      </c>
      <c r="E86" s="1">
        <v>1.1499999999999999</v>
      </c>
      <c r="F86" s="1">
        <v>146023</v>
      </c>
      <c r="G86" s="1">
        <v>17388.986000000001</v>
      </c>
      <c r="I86" s="1">
        <v>395.12</v>
      </c>
      <c r="K86" s="1">
        <v>8.3970000000000002</v>
      </c>
    </row>
    <row r="87" spans="1:11">
      <c r="A87" s="1">
        <v>223</v>
      </c>
      <c r="B87" s="1" t="s">
        <v>282</v>
      </c>
      <c r="E87" s="1">
        <v>1.1399999999999999</v>
      </c>
      <c r="F87" s="1">
        <v>83697</v>
      </c>
      <c r="G87" s="1">
        <v>14543.118</v>
      </c>
      <c r="I87" s="1">
        <v>270.34100000000001</v>
      </c>
      <c r="K87" s="1">
        <v>5.7549999999999999</v>
      </c>
    </row>
    <row r="88" spans="1:11">
      <c r="A88" s="1">
        <v>224</v>
      </c>
      <c r="B88" s="1" t="s">
        <v>283</v>
      </c>
      <c r="E88" s="1">
        <v>1.1399999999999999</v>
      </c>
      <c r="F88" s="1">
        <v>78428</v>
      </c>
      <c r="G88" s="1">
        <v>15613.79</v>
      </c>
      <c r="I88" s="1">
        <v>235.76900000000001</v>
      </c>
      <c r="K88" s="1">
        <v>5.0229999999999997</v>
      </c>
    </row>
    <row r="89" spans="1:11">
      <c r="A89" s="1">
        <v>225</v>
      </c>
      <c r="B89" s="1" t="s">
        <v>284</v>
      </c>
      <c r="E89" s="1">
        <v>1.1499999999999999</v>
      </c>
      <c r="F89" s="1">
        <v>38134</v>
      </c>
      <c r="G89" s="1">
        <v>15917.385</v>
      </c>
      <c r="I89" s="1">
        <v>111.702</v>
      </c>
      <c r="K89" s="1">
        <v>2.3959999999999999</v>
      </c>
    </row>
    <row r="90" spans="1:11">
      <c r="A90" s="1">
        <v>226</v>
      </c>
      <c r="B90" s="1" t="s">
        <v>285</v>
      </c>
      <c r="E90" s="1">
        <v>1.1399999999999999</v>
      </c>
      <c r="F90" s="1">
        <v>39975</v>
      </c>
      <c r="G90" s="1">
        <v>15151.977999999999</v>
      </c>
      <c r="I90" s="1">
        <v>123.15600000000001</v>
      </c>
      <c r="K90" s="1">
        <v>2.6379999999999999</v>
      </c>
    </row>
    <row r="91" spans="1:11">
      <c r="A91" s="1">
        <v>227</v>
      </c>
      <c r="B91" s="1" t="s">
        <v>286</v>
      </c>
      <c r="E91" s="1">
        <v>1.1399999999999999</v>
      </c>
      <c r="F91" s="1">
        <v>23755</v>
      </c>
      <c r="G91" s="1">
        <v>17299.188999999998</v>
      </c>
      <c r="I91" s="1">
        <v>63.412999999999997</v>
      </c>
      <c r="K91" s="1">
        <v>1.373</v>
      </c>
    </row>
    <row r="92" spans="1:11">
      <c r="A92" s="1">
        <v>228</v>
      </c>
      <c r="B92" s="1" t="s">
        <v>287</v>
      </c>
      <c r="E92" s="1">
        <v>1.1499999999999999</v>
      </c>
      <c r="F92" s="1">
        <v>961</v>
      </c>
      <c r="G92" s="1">
        <v>18340.763999999999</v>
      </c>
      <c r="I92" s="1">
        <v>1.044</v>
      </c>
      <c r="K92" s="1">
        <v>5.1999999999999998E-2</v>
      </c>
    </row>
    <row r="93" spans="1:11">
      <c r="A93" s="1">
        <v>229</v>
      </c>
      <c r="B93" s="1" t="s">
        <v>288</v>
      </c>
      <c r="E93" s="1">
        <v>1.1299999999999999</v>
      </c>
      <c r="F93" s="1">
        <v>95</v>
      </c>
    </row>
    <row r="94" spans="1:11">
      <c r="A94" s="1">
        <v>230</v>
      </c>
      <c r="B94" s="1" t="s">
        <v>289</v>
      </c>
      <c r="E94" s="1">
        <v>1.1399999999999999</v>
      </c>
      <c r="F94" s="1">
        <v>46653</v>
      </c>
      <c r="G94" s="1">
        <v>15592.01</v>
      </c>
      <c r="I94" s="1">
        <v>139.863</v>
      </c>
      <c r="K94" s="1">
        <v>2.992</v>
      </c>
    </row>
    <row r="95" spans="1:11">
      <c r="A95" s="1">
        <v>231</v>
      </c>
      <c r="B95" s="1" t="s">
        <v>290</v>
      </c>
      <c r="E95" s="1">
        <v>1.1399999999999999</v>
      </c>
      <c r="F95" s="1">
        <v>97817</v>
      </c>
      <c r="G95" s="1">
        <v>16339.9</v>
      </c>
      <c r="I95" s="1">
        <v>281.26299999999998</v>
      </c>
      <c r="K95" s="1">
        <v>5.9859999999999998</v>
      </c>
    </row>
    <row r="96" spans="1:11">
      <c r="A96" s="1">
        <v>232</v>
      </c>
      <c r="B96" s="1" t="s">
        <v>291</v>
      </c>
      <c r="E96" s="1">
        <v>1.1499999999999999</v>
      </c>
      <c r="F96" s="1">
        <v>123163</v>
      </c>
      <c r="G96" s="1">
        <v>17072.271000000001</v>
      </c>
      <c r="I96" s="1">
        <v>339.24400000000003</v>
      </c>
      <c r="K96" s="1">
        <v>7.2140000000000004</v>
      </c>
    </row>
    <row r="97" spans="1:11">
      <c r="A97" s="1">
        <v>233</v>
      </c>
      <c r="B97" s="1" t="s">
        <v>292</v>
      </c>
      <c r="E97" s="1">
        <v>1.1499999999999999</v>
      </c>
      <c r="F97" s="1">
        <v>95515</v>
      </c>
      <c r="G97" s="1">
        <v>21693.574000000001</v>
      </c>
      <c r="I97" s="1">
        <v>206.48699999999999</v>
      </c>
      <c r="K97" s="1">
        <v>4.4029999999999996</v>
      </c>
    </row>
    <row r="98" spans="1:11">
      <c r="A98" s="1">
        <v>234</v>
      </c>
      <c r="B98" s="1" t="s">
        <v>293</v>
      </c>
      <c r="E98" s="1">
        <v>1.1399999999999999</v>
      </c>
      <c r="F98" s="1">
        <v>59066</v>
      </c>
      <c r="G98" s="1">
        <v>17397.294999999998</v>
      </c>
      <c r="I98" s="1">
        <v>158.89599999999999</v>
      </c>
      <c r="K98" s="1">
        <v>3.395</v>
      </c>
    </row>
    <row r="99" spans="1:11">
      <c r="A99" s="1">
        <v>235</v>
      </c>
      <c r="B99" s="1" t="s">
        <v>294</v>
      </c>
      <c r="E99" s="1">
        <v>1.1499999999999999</v>
      </c>
      <c r="F99" s="1">
        <v>45653</v>
      </c>
      <c r="G99" s="1">
        <v>16471.701000000001</v>
      </c>
      <c r="I99" s="1">
        <v>129.44999999999999</v>
      </c>
      <c r="K99" s="1">
        <v>2.7719999999999998</v>
      </c>
    </row>
    <row r="100" spans="1:11">
      <c r="A100" s="1">
        <v>236</v>
      </c>
      <c r="B100" s="1" t="s">
        <v>295</v>
      </c>
      <c r="E100" s="1">
        <v>1.1399999999999999</v>
      </c>
      <c r="F100" s="1">
        <v>16170</v>
      </c>
      <c r="G100" s="1">
        <v>21254.588</v>
      </c>
      <c r="I100" s="1">
        <v>34.494</v>
      </c>
      <c r="K100" s="1">
        <v>0.76100000000000001</v>
      </c>
    </row>
    <row r="101" spans="1:11">
      <c r="A101" s="1">
        <v>237</v>
      </c>
      <c r="B101" s="1" t="s">
        <v>296</v>
      </c>
      <c r="E101" s="1">
        <v>1.1399999999999999</v>
      </c>
      <c r="F101" s="1">
        <v>25122</v>
      </c>
      <c r="G101" s="1">
        <v>17372.206999999999</v>
      </c>
      <c r="I101" s="1">
        <v>66.858000000000004</v>
      </c>
      <c r="K101" s="1">
        <v>1.446</v>
      </c>
    </row>
    <row r="102" spans="1:11">
      <c r="A102" s="1">
        <v>238</v>
      </c>
      <c r="B102" s="1" t="s">
        <v>297</v>
      </c>
      <c r="E102" s="1">
        <v>1.1399999999999999</v>
      </c>
      <c r="F102" s="1">
        <v>3058</v>
      </c>
      <c r="G102" s="1">
        <v>15937.864</v>
      </c>
      <c r="I102" s="1">
        <v>7.63</v>
      </c>
      <c r="K102" s="1">
        <v>0.192</v>
      </c>
    </row>
    <row r="103" spans="1:11">
      <c r="A103" s="1">
        <v>239</v>
      </c>
      <c r="B103" s="1" t="s">
        <v>298</v>
      </c>
      <c r="E103" s="1">
        <v>1.1399999999999999</v>
      </c>
      <c r="F103" s="1">
        <v>834</v>
      </c>
      <c r="G103" s="1">
        <v>16180.499</v>
      </c>
      <c r="I103" s="1">
        <v>1.002</v>
      </c>
      <c r="K103" s="1">
        <v>5.1999999999999998E-2</v>
      </c>
    </row>
    <row r="104" spans="1:11">
      <c r="A104" s="1">
        <v>240</v>
      </c>
      <c r="B104" s="1" t="s">
        <v>299</v>
      </c>
      <c r="E104" s="1">
        <v>1.1399999999999999</v>
      </c>
      <c r="F104" s="1">
        <v>34405</v>
      </c>
      <c r="G104" s="1">
        <v>20301.900000000001</v>
      </c>
      <c r="I104" s="1">
        <v>78.596999999999994</v>
      </c>
      <c r="K104" s="1">
        <v>1.6950000000000001</v>
      </c>
    </row>
    <row r="105" spans="1:11">
      <c r="A105" s="1">
        <v>241</v>
      </c>
      <c r="B105" s="1" t="s">
        <v>300</v>
      </c>
      <c r="E105" s="1">
        <v>1.1499999999999999</v>
      </c>
      <c r="F105" s="1">
        <v>85358</v>
      </c>
      <c r="G105" s="1">
        <v>16576.59</v>
      </c>
      <c r="I105" s="1">
        <v>241.73400000000001</v>
      </c>
      <c r="K105" s="1">
        <v>5.149</v>
      </c>
    </row>
    <row r="106" spans="1:11">
      <c r="A106" s="1">
        <v>242</v>
      </c>
      <c r="B106" s="1" t="s">
        <v>301</v>
      </c>
      <c r="E106" s="1">
        <v>1.1399999999999999</v>
      </c>
      <c r="F106" s="1">
        <v>112032</v>
      </c>
      <c r="G106" s="1">
        <v>17565.338</v>
      </c>
      <c r="I106" s="1">
        <v>299.75700000000001</v>
      </c>
      <c r="K106" s="1">
        <v>6.3780000000000001</v>
      </c>
    </row>
    <row r="107" spans="1:11">
      <c r="A107" s="1">
        <v>243</v>
      </c>
      <c r="B107" s="1" t="s">
        <v>302</v>
      </c>
      <c r="E107" s="1">
        <v>1.1399999999999999</v>
      </c>
      <c r="F107" s="1">
        <v>100778</v>
      </c>
      <c r="G107" s="1">
        <v>17774.870999999999</v>
      </c>
      <c r="I107" s="1">
        <v>266.30700000000002</v>
      </c>
      <c r="K107" s="1">
        <v>5.67</v>
      </c>
    </row>
    <row r="108" spans="1:11">
      <c r="A108" s="1">
        <v>244</v>
      </c>
      <c r="B108" s="1" t="s">
        <v>303</v>
      </c>
      <c r="E108" s="1">
        <v>1.1399999999999999</v>
      </c>
      <c r="F108" s="1">
        <v>80801</v>
      </c>
      <c r="G108" s="1">
        <v>18939.919999999998</v>
      </c>
      <c r="I108" s="1">
        <v>200.029</v>
      </c>
      <c r="K108" s="1">
        <v>4.266</v>
      </c>
    </row>
    <row r="109" spans="1:11">
      <c r="A109" s="1">
        <v>245</v>
      </c>
      <c r="B109" s="1" t="s">
        <v>304</v>
      </c>
      <c r="E109" s="1">
        <v>1.1399999999999999</v>
      </c>
      <c r="F109" s="1">
        <v>64225</v>
      </c>
      <c r="G109" s="1">
        <v>23833.787</v>
      </c>
      <c r="I109" s="1">
        <v>125.82</v>
      </c>
      <c r="K109" s="1">
        <v>2.6949999999999998</v>
      </c>
    </row>
    <row r="110" spans="1:11">
      <c r="A110" s="1">
        <v>246</v>
      </c>
      <c r="B110" s="1" t="s">
        <v>305</v>
      </c>
      <c r="E110" s="1">
        <v>1.1399999999999999</v>
      </c>
      <c r="F110" s="1">
        <v>41879</v>
      </c>
      <c r="G110" s="1">
        <v>19384.835999999999</v>
      </c>
      <c r="I110" s="1">
        <v>100.589</v>
      </c>
      <c r="K110" s="1">
        <v>2.16</v>
      </c>
    </row>
    <row r="111" spans="1:11">
      <c r="A111" s="1">
        <v>247</v>
      </c>
      <c r="B111" s="1" t="s">
        <v>306</v>
      </c>
      <c r="E111" s="1">
        <v>1.1499999999999999</v>
      </c>
      <c r="F111" s="1">
        <v>27244</v>
      </c>
      <c r="G111" s="1">
        <v>18934.355</v>
      </c>
      <c r="I111" s="1">
        <v>66.515000000000001</v>
      </c>
      <c r="K111" s="1">
        <v>1.4390000000000001</v>
      </c>
    </row>
    <row r="112" spans="1:11">
      <c r="A112" s="1">
        <v>248</v>
      </c>
      <c r="B112" s="1" t="s">
        <v>307</v>
      </c>
      <c r="E112" s="1">
        <v>1.1399999999999999</v>
      </c>
      <c r="F112" s="1">
        <v>16976</v>
      </c>
      <c r="G112" s="1">
        <v>18585.357</v>
      </c>
      <c r="I112" s="1">
        <v>41.703000000000003</v>
      </c>
      <c r="K112" s="1">
        <v>0.91300000000000003</v>
      </c>
    </row>
    <row r="113" spans="1:11">
      <c r="A113" s="1">
        <v>249</v>
      </c>
      <c r="B113" s="1" t="s">
        <v>308</v>
      </c>
      <c r="E113" s="1">
        <v>1.1399999999999999</v>
      </c>
      <c r="F113" s="1">
        <v>7015</v>
      </c>
      <c r="G113" s="1">
        <v>26837.690999999999</v>
      </c>
      <c r="I113" s="1">
        <v>10.911</v>
      </c>
      <c r="K113" s="1">
        <v>0.26100000000000001</v>
      </c>
    </row>
    <row r="114" spans="1:11">
      <c r="A114" s="1">
        <v>250</v>
      </c>
      <c r="B114" s="1" t="s">
        <v>309</v>
      </c>
      <c r="E114" s="1">
        <v>1.1399999999999999</v>
      </c>
      <c r="F114" s="1">
        <v>5733</v>
      </c>
      <c r="G114" s="1">
        <v>28497.201000000001</v>
      </c>
      <c r="I114" s="1">
        <v>8.0690000000000008</v>
      </c>
      <c r="K114" s="1">
        <v>0.20100000000000001</v>
      </c>
    </row>
    <row r="115" spans="1:11">
      <c r="A115" s="1">
        <v>251</v>
      </c>
      <c r="B115" s="1" t="s">
        <v>310</v>
      </c>
      <c r="E115" s="1">
        <v>1.1399999999999999</v>
      </c>
      <c r="F115" s="1">
        <v>15908</v>
      </c>
      <c r="G115" s="1">
        <v>23151.796999999999</v>
      </c>
      <c r="I115" s="1">
        <v>31.016999999999999</v>
      </c>
      <c r="K115" s="1">
        <v>0.68700000000000006</v>
      </c>
    </row>
    <row r="116" spans="1:11">
      <c r="A116" s="1">
        <v>252</v>
      </c>
      <c r="B116" s="1" t="s">
        <v>311</v>
      </c>
      <c r="E116" s="1">
        <v>1.1399999999999999</v>
      </c>
      <c r="F116" s="1">
        <v>51885</v>
      </c>
      <c r="G116" s="1">
        <v>17682.891</v>
      </c>
      <c r="I116" s="1">
        <v>137.12799999999999</v>
      </c>
      <c r="K116" s="1">
        <v>2.9340000000000002</v>
      </c>
    </row>
    <row r="117" spans="1:11">
      <c r="A117" s="1">
        <v>253</v>
      </c>
      <c r="B117" s="1" t="s">
        <v>312</v>
      </c>
      <c r="E117" s="1">
        <v>1.1499999999999999</v>
      </c>
      <c r="F117" s="1">
        <v>59149</v>
      </c>
      <c r="G117" s="1">
        <v>16594.434000000001</v>
      </c>
      <c r="I117" s="1">
        <v>166.88800000000001</v>
      </c>
      <c r="K117" s="1">
        <v>3.5640000000000001</v>
      </c>
    </row>
    <row r="118" spans="1:11">
      <c r="A118" s="1">
        <v>254</v>
      </c>
      <c r="B118" s="1" t="s">
        <v>313</v>
      </c>
      <c r="E118" s="1">
        <v>1.1499999999999999</v>
      </c>
      <c r="F118" s="1">
        <v>55221</v>
      </c>
      <c r="G118" s="1">
        <v>19615.107</v>
      </c>
      <c r="I118" s="1">
        <v>131.511</v>
      </c>
      <c r="K118" s="1">
        <v>2.8149999999999999</v>
      </c>
    </row>
    <row r="119" spans="1:11">
      <c r="A119" s="1">
        <v>255</v>
      </c>
      <c r="B119" s="1" t="s">
        <v>314</v>
      </c>
      <c r="E119" s="1">
        <v>1.1399999999999999</v>
      </c>
      <c r="F119" s="1">
        <v>42456</v>
      </c>
      <c r="G119" s="1">
        <v>18075.901999999998</v>
      </c>
      <c r="I119" s="1">
        <v>109.48399999999999</v>
      </c>
      <c r="K119" s="1">
        <v>2.3490000000000002</v>
      </c>
    </row>
    <row r="120" spans="1:11">
      <c r="A120" s="1">
        <v>256</v>
      </c>
      <c r="B120" s="1" t="s">
        <v>315</v>
      </c>
      <c r="E120" s="1">
        <v>1.1499999999999999</v>
      </c>
      <c r="F120" s="1">
        <v>46849</v>
      </c>
      <c r="G120" s="1">
        <v>18636.958999999999</v>
      </c>
      <c r="I120" s="1">
        <v>117.276</v>
      </c>
      <c r="K120" s="1">
        <v>2.5139999999999998</v>
      </c>
    </row>
    <row r="121" spans="1:11">
      <c r="A121" s="1">
        <v>257</v>
      </c>
      <c r="B121" s="1" t="s">
        <v>316</v>
      </c>
      <c r="E121" s="1">
        <v>1.1399999999999999</v>
      </c>
      <c r="F121" s="1">
        <v>58211</v>
      </c>
      <c r="G121" s="1">
        <v>22106.780999999999</v>
      </c>
      <c r="I121" s="1">
        <v>122.91500000000001</v>
      </c>
      <c r="K121" s="1">
        <v>2.633</v>
      </c>
    </row>
    <row r="122" spans="1:11">
      <c r="A122" s="1">
        <v>258</v>
      </c>
      <c r="B122" s="1" t="s">
        <v>317</v>
      </c>
      <c r="E122" s="1">
        <v>1.1499999999999999</v>
      </c>
      <c r="F122" s="1">
        <v>64469</v>
      </c>
      <c r="G122" s="1">
        <v>22082.627</v>
      </c>
      <c r="I122" s="1">
        <v>136.434</v>
      </c>
      <c r="K122" s="1">
        <v>2.919</v>
      </c>
    </row>
    <row r="123" spans="1:11">
      <c r="A123" s="1">
        <v>259</v>
      </c>
      <c r="B123" s="1" t="s">
        <v>318</v>
      </c>
      <c r="E123" s="1">
        <v>1.1399999999999999</v>
      </c>
      <c r="F123" s="1">
        <v>32756</v>
      </c>
      <c r="G123" s="1">
        <v>17964.025000000001</v>
      </c>
      <c r="I123" s="1">
        <v>84.674999999999997</v>
      </c>
      <c r="K123" s="1">
        <v>1.823</v>
      </c>
    </row>
    <row r="124" spans="1:11">
      <c r="A124" s="1">
        <v>260</v>
      </c>
      <c r="B124" s="1" t="s">
        <v>319</v>
      </c>
      <c r="E124" s="1">
        <v>1.1399999999999999</v>
      </c>
      <c r="F124" s="1">
        <v>35969</v>
      </c>
      <c r="G124" s="1">
        <v>18110.766</v>
      </c>
      <c r="I124" s="1">
        <v>92.355999999999995</v>
      </c>
      <c r="K124" s="1">
        <v>1.986</v>
      </c>
    </row>
    <row r="125" spans="1:11">
      <c r="A125" s="1">
        <v>261</v>
      </c>
      <c r="B125" s="1" t="s">
        <v>320</v>
      </c>
      <c r="E125" s="1">
        <v>1.1499999999999999</v>
      </c>
      <c r="F125" s="1">
        <v>1370</v>
      </c>
      <c r="G125" s="1">
        <v>18864.657999999999</v>
      </c>
      <c r="I125" s="1">
        <v>1.9970000000000001</v>
      </c>
      <c r="K125" s="1">
        <v>7.2999999999999995E-2</v>
      </c>
    </row>
    <row r="127" spans="1:11">
      <c r="A127" s="1" t="s">
        <v>131</v>
      </c>
    </row>
    <row r="129" spans="1:45">
      <c r="B129" s="1" t="s">
        <v>2</v>
      </c>
      <c r="C129" s="1" t="s">
        <v>3</v>
      </c>
      <c r="D129" s="1" t="s">
        <v>4</v>
      </c>
      <c r="E129" s="1" t="s">
        <v>5</v>
      </c>
      <c r="F129" s="1" t="s">
        <v>6</v>
      </c>
      <c r="G129" s="1" t="s">
        <v>7</v>
      </c>
      <c r="H129" s="1" t="s">
        <v>8</v>
      </c>
      <c r="I129" s="1" t="s">
        <v>149</v>
      </c>
      <c r="J129" s="1" t="s">
        <v>10</v>
      </c>
      <c r="K129" s="1" t="s">
        <v>11</v>
      </c>
    </row>
    <row r="130" spans="1:45">
      <c r="A130" s="1">
        <v>1</v>
      </c>
      <c r="B130" s="1" t="s">
        <v>203</v>
      </c>
      <c r="D130" s="1" t="s">
        <v>13</v>
      </c>
      <c r="E130" s="1">
        <v>1.0900000000000001</v>
      </c>
      <c r="F130" s="1">
        <v>785</v>
      </c>
      <c r="G130" s="1">
        <v>18864.807000000001</v>
      </c>
      <c r="H130" s="1">
        <v>0</v>
      </c>
      <c r="I130" s="1">
        <v>2.766</v>
      </c>
      <c r="K130" s="1">
        <v>4.2000000000000003E-2</v>
      </c>
    </row>
    <row r="131" spans="1:45">
      <c r="A131" s="1">
        <v>2</v>
      </c>
      <c r="B131" s="1" t="s">
        <v>204</v>
      </c>
      <c r="D131" s="1" t="s">
        <v>13</v>
      </c>
      <c r="E131" s="1">
        <v>1.0900000000000001</v>
      </c>
      <c r="F131" s="1">
        <v>28</v>
      </c>
      <c r="G131" s="1">
        <v>17692.465</v>
      </c>
      <c r="H131" s="1">
        <v>0.1</v>
      </c>
      <c r="I131" s="1">
        <v>9.6000000000000002E-2</v>
      </c>
      <c r="J131" s="1">
        <v>-4</v>
      </c>
      <c r="K131" s="1">
        <v>2E-3</v>
      </c>
    </row>
    <row r="132" spans="1:45">
      <c r="A132" s="1">
        <v>3</v>
      </c>
      <c r="B132" s="1" t="s">
        <v>205</v>
      </c>
      <c r="D132" s="1" t="s">
        <v>13</v>
      </c>
      <c r="E132" s="1">
        <v>1.0900000000000001</v>
      </c>
      <c r="F132" s="1">
        <v>339</v>
      </c>
      <c r="G132" s="1">
        <v>18510.502</v>
      </c>
      <c r="H132" s="1">
        <v>1</v>
      </c>
      <c r="I132" s="1">
        <v>1.212</v>
      </c>
      <c r="J132" s="1">
        <v>21.2</v>
      </c>
      <c r="K132" s="1">
        <v>1.7999999999999999E-2</v>
      </c>
    </row>
    <row r="133" spans="1:45">
      <c r="A133" s="1">
        <v>4</v>
      </c>
      <c r="B133" s="1" t="s">
        <v>206</v>
      </c>
      <c r="D133" s="1" t="s">
        <v>13</v>
      </c>
      <c r="E133" s="1">
        <v>1.08</v>
      </c>
      <c r="F133" s="1">
        <v>2416</v>
      </c>
      <c r="G133" s="1">
        <v>19762.710999999999</v>
      </c>
      <c r="H133" s="1">
        <v>10</v>
      </c>
      <c r="I133" s="1">
        <v>8.1479999999999997</v>
      </c>
      <c r="J133" s="1">
        <v>-18.5</v>
      </c>
      <c r="K133" s="1">
        <v>0.122</v>
      </c>
    </row>
    <row r="134" spans="1:45">
      <c r="A134" s="1">
        <v>5</v>
      </c>
      <c r="B134" s="1" t="s">
        <v>207</v>
      </c>
      <c r="D134" s="1" t="s">
        <v>13</v>
      </c>
      <c r="E134" s="1">
        <v>1.08</v>
      </c>
      <c r="F134" s="1">
        <v>13858</v>
      </c>
      <c r="G134" s="1">
        <v>17606.245999999999</v>
      </c>
      <c r="H134" s="1">
        <v>50</v>
      </c>
      <c r="I134" s="1">
        <v>52.506999999999998</v>
      </c>
      <c r="J134" s="1">
        <v>5</v>
      </c>
      <c r="K134" s="1">
        <v>0.78700000000000003</v>
      </c>
      <c r="AI134" s="105" t="s">
        <v>375</v>
      </c>
    </row>
    <row r="135" spans="1:45">
      <c r="A135" s="1">
        <v>6</v>
      </c>
      <c r="B135" s="1" t="s">
        <v>208</v>
      </c>
      <c r="D135" s="1" t="s">
        <v>13</v>
      </c>
      <c r="E135" s="1">
        <v>1.08</v>
      </c>
      <c r="F135" s="1">
        <v>28231</v>
      </c>
      <c r="G135" s="1">
        <v>19293.811000000002</v>
      </c>
      <c r="H135" s="1">
        <v>100</v>
      </c>
      <c r="I135" s="1">
        <v>97.620999999999995</v>
      </c>
      <c r="J135" s="1">
        <v>-2.4</v>
      </c>
      <c r="K135" s="1">
        <v>1.4630000000000001</v>
      </c>
      <c r="P135" s="115" t="s">
        <v>148</v>
      </c>
      <c r="Q135" s="115"/>
      <c r="R135" s="115"/>
      <c r="S135" s="115"/>
      <c r="T135" s="115"/>
      <c r="AI135" s="53" t="s">
        <v>360</v>
      </c>
      <c r="AJ135" s="53" t="s">
        <v>361</v>
      </c>
      <c r="AK135" s="53" t="s">
        <v>362</v>
      </c>
      <c r="AL135" s="53" t="s">
        <v>363</v>
      </c>
      <c r="AM135" s="53" t="s">
        <v>364</v>
      </c>
      <c r="AN135" s="53" t="s">
        <v>365</v>
      </c>
      <c r="AO135" s="53" t="s">
        <v>366</v>
      </c>
    </row>
    <row r="136" spans="1:45">
      <c r="A136" s="1">
        <v>7</v>
      </c>
      <c r="B136" s="1" t="s">
        <v>209</v>
      </c>
      <c r="D136" s="1" t="s">
        <v>13</v>
      </c>
      <c r="E136" s="1">
        <v>1.08</v>
      </c>
      <c r="F136" s="1">
        <v>75085</v>
      </c>
      <c r="G136" s="1">
        <v>25735.134999999998</v>
      </c>
      <c r="H136" s="1">
        <v>200</v>
      </c>
      <c r="I136" s="1">
        <v>194.65899999999999</v>
      </c>
      <c r="J136" s="1">
        <v>-2.7</v>
      </c>
      <c r="K136" s="1">
        <v>2.9180000000000001</v>
      </c>
      <c r="N136" s="52" t="s">
        <v>359</v>
      </c>
      <c r="O136" s="90"/>
      <c r="P136" s="115" t="s">
        <v>150</v>
      </c>
      <c r="Q136" s="115"/>
      <c r="R136" s="115"/>
      <c r="S136" s="115"/>
      <c r="T136" s="115"/>
      <c r="AI136" s="95" t="s">
        <v>161</v>
      </c>
      <c r="AJ136" s="95" t="s">
        <v>356</v>
      </c>
      <c r="AK136" s="95" t="s">
        <v>165</v>
      </c>
      <c r="AL136" s="95" t="s">
        <v>166</v>
      </c>
      <c r="AM136" s="95" t="s">
        <v>167</v>
      </c>
      <c r="AN136" s="95" t="s">
        <v>169</v>
      </c>
      <c r="AO136" s="95" t="s">
        <v>171</v>
      </c>
    </row>
    <row r="137" spans="1:45" ht="15.3">
      <c r="A137" s="1">
        <v>8</v>
      </c>
      <c r="B137" s="1" t="s">
        <v>210</v>
      </c>
      <c r="D137" s="1" t="s">
        <v>13</v>
      </c>
      <c r="E137" s="1">
        <v>1.08</v>
      </c>
      <c r="F137" s="1">
        <v>158193</v>
      </c>
      <c r="G137" s="1">
        <v>19307.164000000001</v>
      </c>
      <c r="H137" s="1">
        <v>500</v>
      </c>
      <c r="I137" s="1">
        <v>546.67399999999998</v>
      </c>
      <c r="J137" s="1">
        <v>9.3000000000000007</v>
      </c>
      <c r="K137" s="1">
        <v>8.1929999999999996</v>
      </c>
      <c r="N137" s="53"/>
      <c r="O137" s="54" t="s">
        <v>358</v>
      </c>
      <c r="P137" s="55" t="s">
        <v>132</v>
      </c>
      <c r="Q137" s="55" t="s">
        <v>133</v>
      </c>
      <c r="R137" s="55" t="s">
        <v>134</v>
      </c>
      <c r="S137" s="55" t="s">
        <v>135</v>
      </c>
      <c r="T137" s="55" t="s">
        <v>136</v>
      </c>
      <c r="U137" s="57" t="s">
        <v>146</v>
      </c>
      <c r="V137" s="58" t="s">
        <v>147</v>
      </c>
      <c r="X137" s="108" t="s">
        <v>376</v>
      </c>
      <c r="Y137" s="60"/>
      <c r="Z137" s="60"/>
      <c r="AA137" s="60"/>
      <c r="AB137" s="60"/>
      <c r="AC137" s="60"/>
      <c r="AD137" s="60"/>
      <c r="AE137" s="60"/>
      <c r="AF137" s="60"/>
      <c r="AG137" s="60"/>
    </row>
    <row r="138" spans="1:45" ht="15.3" customHeight="1">
      <c r="A138" s="1">
        <v>9</v>
      </c>
      <c r="B138" s="1" t="s">
        <v>211</v>
      </c>
      <c r="E138" s="1">
        <v>1.08</v>
      </c>
      <c r="F138" s="1">
        <v>23786</v>
      </c>
      <c r="G138" s="1">
        <v>24430.048999999999</v>
      </c>
      <c r="I138" s="1">
        <v>64.951999999999998</v>
      </c>
      <c r="K138" s="1">
        <v>0.97399999999999998</v>
      </c>
      <c r="N138" s="53"/>
      <c r="O138" s="61">
        <f>5/60</f>
        <v>8.3333333333333329E-2</v>
      </c>
      <c r="P138" s="51">
        <v>64.951999999999998</v>
      </c>
      <c r="Q138" s="51">
        <v>14.36</v>
      </c>
      <c r="R138" s="51">
        <v>5.1120000000000001</v>
      </c>
      <c r="S138" s="51">
        <v>19.655999999999999</v>
      </c>
      <c r="T138" s="51">
        <v>6.2919999999999998</v>
      </c>
      <c r="U138" s="64">
        <f t="shared" ref="U138:U148" si="4">AVERAGE(P138:T138)</f>
        <v>22.074399999999997</v>
      </c>
      <c r="V138" s="65">
        <f t="shared" ref="V138:V148" si="5">STDEV(P138:T138)</f>
        <v>24.701499808716076</v>
      </c>
      <c r="X138" s="109" t="s">
        <v>377</v>
      </c>
      <c r="Y138" s="109" t="s">
        <v>378</v>
      </c>
      <c r="Z138" s="66" t="s">
        <v>153</v>
      </c>
      <c r="AA138" s="66" t="s">
        <v>154</v>
      </c>
      <c r="AB138" s="66" t="s">
        <v>155</v>
      </c>
      <c r="AC138" s="66" t="s">
        <v>156</v>
      </c>
      <c r="AD138" s="66" t="s">
        <v>157</v>
      </c>
      <c r="AE138" s="66" t="s">
        <v>158</v>
      </c>
      <c r="AF138" s="66" t="s">
        <v>159</v>
      </c>
      <c r="AG138" s="66" t="s">
        <v>160</v>
      </c>
      <c r="AH138" s="116" t="s">
        <v>382</v>
      </c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30"/>
    </row>
    <row r="139" spans="1:45" ht="14.4" customHeight="1">
      <c r="A139" s="1">
        <v>10</v>
      </c>
      <c r="B139" s="1" t="s">
        <v>212</v>
      </c>
      <c r="E139" s="1">
        <v>1.08</v>
      </c>
      <c r="F139" s="1">
        <v>54075</v>
      </c>
      <c r="G139" s="1">
        <v>17587.182000000001</v>
      </c>
      <c r="I139" s="1">
        <v>205.13800000000001</v>
      </c>
      <c r="K139" s="1">
        <v>3.0750000000000002</v>
      </c>
      <c r="N139" s="53"/>
      <c r="O139" s="67">
        <f>15/60</f>
        <v>0.25</v>
      </c>
      <c r="P139" s="51">
        <v>205.13800000000001</v>
      </c>
      <c r="Q139" s="51">
        <v>105.273</v>
      </c>
      <c r="R139" s="51">
        <v>228.61600000000001</v>
      </c>
      <c r="S139" s="51">
        <v>121.351</v>
      </c>
      <c r="T139" s="51">
        <v>136.43199999999999</v>
      </c>
      <c r="U139" s="64">
        <f t="shared" si="4"/>
        <v>159.36200000000002</v>
      </c>
      <c r="V139" s="65">
        <f t="shared" si="5"/>
        <v>54.285816826312917</v>
      </c>
      <c r="X139" s="96" t="s">
        <v>161</v>
      </c>
      <c r="Y139" s="96" t="s">
        <v>162</v>
      </c>
      <c r="Z139" s="96">
        <v>959.76599999999996</v>
      </c>
      <c r="AA139" s="96">
        <v>1232.229</v>
      </c>
      <c r="AB139" s="96">
        <v>1269.0070000000001</v>
      </c>
      <c r="AC139" s="96">
        <v>1032.432</v>
      </c>
      <c r="AD139" s="96">
        <v>1369.6379999999999</v>
      </c>
      <c r="AE139" s="96">
        <v>1172.614</v>
      </c>
      <c r="AF139" s="96">
        <v>170.74799999999999</v>
      </c>
      <c r="AG139" s="96">
        <v>14.6</v>
      </c>
      <c r="AH139" s="117" t="s">
        <v>345</v>
      </c>
      <c r="AI139" s="117"/>
      <c r="AJ139" s="119" t="s">
        <v>381</v>
      </c>
      <c r="AK139" s="112"/>
      <c r="AL139" s="112" t="s">
        <v>383</v>
      </c>
      <c r="AM139" s="112"/>
      <c r="AN139" s="112"/>
      <c r="AO139" s="112"/>
      <c r="AP139" s="112"/>
      <c r="AQ139" s="112"/>
      <c r="AR139" s="120"/>
      <c r="AS139"/>
    </row>
    <row r="140" spans="1:45" ht="14.4" customHeight="1">
      <c r="A140" s="1">
        <v>11</v>
      </c>
      <c r="B140" s="1" t="s">
        <v>213</v>
      </c>
      <c r="E140" s="1">
        <v>1.08</v>
      </c>
      <c r="F140" s="1">
        <v>72710</v>
      </c>
      <c r="G140" s="1">
        <v>17848.366999999998</v>
      </c>
      <c r="I140" s="1">
        <v>271.80099999999999</v>
      </c>
      <c r="K140" s="1">
        <v>4.0739999999999998</v>
      </c>
      <c r="N140" s="53"/>
      <c r="O140" s="67">
        <f>30/60</f>
        <v>0.5</v>
      </c>
      <c r="P140" s="51">
        <v>271.80099999999999</v>
      </c>
      <c r="Q140" s="51">
        <v>265.83300000000003</v>
      </c>
      <c r="R140" s="51">
        <v>305.846</v>
      </c>
      <c r="S140" s="51">
        <v>194.11600000000001</v>
      </c>
      <c r="T140" s="51">
        <v>175.34</v>
      </c>
      <c r="U140" s="64">
        <f t="shared" si="4"/>
        <v>242.5872</v>
      </c>
      <c r="V140" s="65">
        <f t="shared" si="5"/>
        <v>55.378543324107227</v>
      </c>
      <c r="X140" s="96" t="s">
        <v>356</v>
      </c>
      <c r="Y140" s="96" t="s">
        <v>162</v>
      </c>
      <c r="Z140" s="96">
        <v>964.11400000000003</v>
      </c>
      <c r="AA140" s="96">
        <v>1232.317</v>
      </c>
      <c r="AB140" s="96">
        <v>1272.2919999999999</v>
      </c>
      <c r="AC140" s="96">
        <v>1036.191</v>
      </c>
      <c r="AD140" s="96">
        <v>1374.268</v>
      </c>
      <c r="AE140" s="96">
        <v>1175.836</v>
      </c>
      <c r="AF140" s="96">
        <v>170.43799999999999</v>
      </c>
      <c r="AG140" s="96">
        <v>14.5</v>
      </c>
      <c r="AH140" s="117"/>
      <c r="AI140" s="117"/>
      <c r="AJ140" s="119" t="s">
        <v>346</v>
      </c>
      <c r="AK140" s="112" t="s">
        <v>384</v>
      </c>
      <c r="AL140" s="112" t="s">
        <v>347</v>
      </c>
      <c r="AM140" s="112" t="s">
        <v>386</v>
      </c>
      <c r="AN140" s="112" t="s">
        <v>385</v>
      </c>
      <c r="AO140" s="112" t="s">
        <v>387</v>
      </c>
      <c r="AP140" s="112" t="s">
        <v>388</v>
      </c>
      <c r="AQ140" s="120" t="s">
        <v>389</v>
      </c>
      <c r="AR140" s="122"/>
      <c r="AS140"/>
    </row>
    <row r="141" spans="1:45">
      <c r="A141" s="1">
        <v>12</v>
      </c>
      <c r="B141" s="1" t="s">
        <v>214</v>
      </c>
      <c r="E141" s="1">
        <v>1.08</v>
      </c>
      <c r="F141" s="1">
        <v>85786</v>
      </c>
      <c r="G141" s="1">
        <v>18889.061000000002</v>
      </c>
      <c r="I141" s="1">
        <v>303.01400000000001</v>
      </c>
      <c r="K141" s="1">
        <v>4.5419999999999998</v>
      </c>
      <c r="N141" s="53"/>
      <c r="O141" s="67">
        <v>1</v>
      </c>
      <c r="P141" s="51">
        <v>303.01400000000001</v>
      </c>
      <c r="Q141" s="51">
        <v>277.404</v>
      </c>
      <c r="R141" s="51">
        <v>382.37799999999999</v>
      </c>
      <c r="S141" s="51">
        <v>254.18100000000001</v>
      </c>
      <c r="T141" s="51">
        <v>178.048</v>
      </c>
      <c r="U141" s="64">
        <f t="shared" si="4"/>
        <v>279.005</v>
      </c>
      <c r="V141" s="65">
        <f t="shared" si="5"/>
        <v>74.285798164925012</v>
      </c>
      <c r="X141" s="96" t="s">
        <v>165</v>
      </c>
      <c r="Y141" s="96" t="s">
        <v>163</v>
      </c>
      <c r="Z141" s="96">
        <v>3.4950000000000001</v>
      </c>
      <c r="AA141" s="96">
        <v>1.657</v>
      </c>
      <c r="AB141" s="96">
        <v>3.0649999999999999</v>
      </c>
      <c r="AC141" s="96">
        <v>3.1989999999999998</v>
      </c>
      <c r="AD141" s="96">
        <v>2.89</v>
      </c>
      <c r="AE141" s="96">
        <v>2.8610000000000002</v>
      </c>
      <c r="AF141" s="96">
        <v>0.70899999999999996</v>
      </c>
      <c r="AG141" s="96">
        <v>24.8</v>
      </c>
      <c r="AH141" s="118"/>
      <c r="AI141" s="118"/>
      <c r="AJ141" s="121"/>
      <c r="AK141" s="113"/>
      <c r="AL141" s="113"/>
      <c r="AM141" s="113"/>
      <c r="AN141" s="113"/>
      <c r="AO141" s="113"/>
      <c r="AP141" s="113"/>
      <c r="AQ141" s="107" t="s">
        <v>390</v>
      </c>
      <c r="AR141" s="7" t="s">
        <v>391</v>
      </c>
      <c r="AS141"/>
    </row>
    <row r="142" spans="1:45" ht="24.6">
      <c r="A142" s="1">
        <v>13</v>
      </c>
      <c r="B142" s="1" t="s">
        <v>215</v>
      </c>
      <c r="E142" s="1">
        <v>1.08</v>
      </c>
      <c r="F142" s="1">
        <v>60117</v>
      </c>
      <c r="G142" s="1">
        <v>22489.34</v>
      </c>
      <c r="I142" s="1">
        <v>178.34700000000001</v>
      </c>
      <c r="K142" s="1">
        <v>2.673</v>
      </c>
      <c r="N142" s="53"/>
      <c r="O142" s="67">
        <v>2</v>
      </c>
      <c r="P142" s="51">
        <v>178.34700000000001</v>
      </c>
      <c r="Q142" s="51">
        <v>240.459</v>
      </c>
      <c r="R142" s="51">
        <v>279.84500000000003</v>
      </c>
      <c r="S142" s="51">
        <v>210.233</v>
      </c>
      <c r="T142" s="51">
        <v>245.00899999999999</v>
      </c>
      <c r="U142" s="64">
        <f t="shared" si="4"/>
        <v>230.77860000000001</v>
      </c>
      <c r="V142" s="65">
        <f t="shared" si="5"/>
        <v>38.324014648781144</v>
      </c>
      <c r="X142" s="96" t="s">
        <v>166</v>
      </c>
      <c r="Y142" s="96" t="s">
        <v>163</v>
      </c>
      <c r="Z142" s="96">
        <v>1</v>
      </c>
      <c r="AA142" s="96">
        <v>1</v>
      </c>
      <c r="AB142" s="96">
        <v>1</v>
      </c>
      <c r="AC142" s="96">
        <v>1</v>
      </c>
      <c r="AD142" s="96">
        <v>2</v>
      </c>
      <c r="AE142" s="96">
        <v>1.2</v>
      </c>
      <c r="AF142" s="96">
        <v>0.44700000000000001</v>
      </c>
      <c r="AG142" s="96">
        <v>37.299999999999997</v>
      </c>
      <c r="AH142" s="125" t="s">
        <v>348</v>
      </c>
      <c r="AI142" s="8" t="s">
        <v>379</v>
      </c>
      <c r="AJ142" s="31">
        <v>2.2733369566392079</v>
      </c>
      <c r="AK142" s="32">
        <v>0.17004610404606987</v>
      </c>
      <c r="AL142" s="32">
        <v>-0.59142895473127544</v>
      </c>
      <c r="AM142" s="33">
        <v>8</v>
      </c>
      <c r="AN142" s="32">
        <v>0.57056275101686071</v>
      </c>
      <c r="AO142" s="34">
        <v>-53.953600000000051</v>
      </c>
      <c r="AP142" s="34">
        <v>91.225834596675554</v>
      </c>
      <c r="AQ142" s="34">
        <v>-264.32075181692676</v>
      </c>
      <c r="AR142" s="35">
        <v>156.41355181692663</v>
      </c>
      <c r="AS142"/>
    </row>
    <row r="143" spans="1:45" ht="24.6">
      <c r="A143" s="1">
        <v>14</v>
      </c>
      <c r="B143" s="1" t="s">
        <v>216</v>
      </c>
      <c r="E143" s="1">
        <v>1.08</v>
      </c>
      <c r="F143" s="1">
        <v>28020</v>
      </c>
      <c r="G143" s="1">
        <v>19292.215</v>
      </c>
      <c r="I143" s="1">
        <v>96.899000000000001</v>
      </c>
      <c r="K143" s="1">
        <v>1.452</v>
      </c>
      <c r="N143" s="53"/>
      <c r="O143" s="67">
        <v>3</v>
      </c>
      <c r="P143" s="51">
        <v>96.899000000000001</v>
      </c>
      <c r="Q143" s="51">
        <v>169.68</v>
      </c>
      <c r="R143" s="51">
        <v>104.43899999999999</v>
      </c>
      <c r="S143" s="51">
        <v>124.133</v>
      </c>
      <c r="T143" s="51">
        <v>209.09</v>
      </c>
      <c r="U143" s="64">
        <f t="shared" si="4"/>
        <v>140.84819999999999</v>
      </c>
      <c r="V143" s="65">
        <f t="shared" si="5"/>
        <v>47.499410245812555</v>
      </c>
      <c r="X143" s="96" t="s">
        <v>167</v>
      </c>
      <c r="Y143" s="96" t="s">
        <v>168</v>
      </c>
      <c r="Z143" s="96">
        <v>104.619</v>
      </c>
      <c r="AA143" s="96">
        <v>38.798000000000002</v>
      </c>
      <c r="AB143" s="96">
        <v>69.515000000000001</v>
      </c>
      <c r="AC143" s="96">
        <v>89.096000000000004</v>
      </c>
      <c r="AD143" s="96">
        <v>60.69</v>
      </c>
      <c r="AE143" s="96">
        <v>72.543999999999997</v>
      </c>
      <c r="AF143" s="96">
        <v>25.452000000000002</v>
      </c>
      <c r="AG143" s="96">
        <v>35.1</v>
      </c>
      <c r="AH143" s="123"/>
      <c r="AI143" s="106" t="s">
        <v>380</v>
      </c>
      <c r="AJ143" s="36"/>
      <c r="AK143" s="37"/>
      <c r="AL143" s="38">
        <v>-0.59142895473127544</v>
      </c>
      <c r="AM143" s="38">
        <v>6.8903096920229281</v>
      </c>
      <c r="AN143" s="38">
        <v>0.57311586686139282</v>
      </c>
      <c r="AO143" s="39">
        <v>-53.953600000000051</v>
      </c>
      <c r="AP143" s="39">
        <v>91.225834596675554</v>
      </c>
      <c r="AQ143" s="39">
        <v>-270.36652537299051</v>
      </c>
      <c r="AR143" s="40">
        <v>162.45932537299043</v>
      </c>
      <c r="AS143"/>
    </row>
    <row r="144" spans="1:45" ht="24.6">
      <c r="A144" s="1">
        <v>15</v>
      </c>
      <c r="B144" s="1" t="s">
        <v>217</v>
      </c>
      <c r="E144" s="1">
        <v>1.08</v>
      </c>
      <c r="F144" s="1">
        <v>17019</v>
      </c>
      <c r="G144" s="1">
        <v>21636.23</v>
      </c>
      <c r="I144" s="1">
        <v>52.472999999999999</v>
      </c>
      <c r="K144" s="1">
        <v>0.78700000000000003</v>
      </c>
      <c r="N144" s="53"/>
      <c r="O144" s="67">
        <v>4</v>
      </c>
      <c r="P144" s="51">
        <v>52.472999999999999</v>
      </c>
      <c r="Q144" s="51">
        <v>142.202</v>
      </c>
      <c r="R144" s="51">
        <v>112.095</v>
      </c>
      <c r="S144" s="51">
        <v>76.896000000000001</v>
      </c>
      <c r="T144" s="51">
        <v>156.309</v>
      </c>
      <c r="U144" s="64">
        <f t="shared" si="4"/>
        <v>107.995</v>
      </c>
      <c r="V144" s="65">
        <f t="shared" si="5"/>
        <v>43.50578044926899</v>
      </c>
      <c r="X144" s="96" t="s">
        <v>169</v>
      </c>
      <c r="Y144" s="96" t="s">
        <v>170</v>
      </c>
      <c r="Z144" s="96">
        <v>20.744</v>
      </c>
      <c r="AA144" s="96">
        <v>16.23</v>
      </c>
      <c r="AB144" s="96">
        <v>15.72</v>
      </c>
      <c r="AC144" s="96">
        <v>19.300999999999998</v>
      </c>
      <c r="AD144" s="96">
        <v>14.553000000000001</v>
      </c>
      <c r="AE144" s="96">
        <v>17.309999999999999</v>
      </c>
      <c r="AF144" s="96">
        <v>2.601</v>
      </c>
      <c r="AG144" s="96">
        <v>15</v>
      </c>
      <c r="AH144" s="123" t="s">
        <v>349</v>
      </c>
      <c r="AI144" s="8" t="s">
        <v>379</v>
      </c>
      <c r="AJ144" s="41">
        <v>2.6533585973286971</v>
      </c>
      <c r="AK144" s="42">
        <v>0.14198032902641167</v>
      </c>
      <c r="AL144" s="42">
        <v>-0.8520577062720005</v>
      </c>
      <c r="AM144" s="43">
        <v>8</v>
      </c>
      <c r="AN144" s="42">
        <v>0.41895698020933603</v>
      </c>
      <c r="AO144" s="44">
        <v>-76.024400000000014</v>
      </c>
      <c r="AP144" s="44">
        <v>89.224473225679517</v>
      </c>
      <c r="AQ144" s="44">
        <v>-281.77640421938202</v>
      </c>
      <c r="AR144" s="45">
        <v>129.72760421938199</v>
      </c>
      <c r="AS144"/>
    </row>
    <row r="145" spans="1:45" ht="24.6">
      <c r="A145" s="1">
        <v>16</v>
      </c>
      <c r="B145" s="1" t="s">
        <v>218</v>
      </c>
      <c r="E145" s="1">
        <v>1.08</v>
      </c>
      <c r="F145" s="1">
        <v>10978</v>
      </c>
      <c r="G145" s="1">
        <v>21632.326000000001</v>
      </c>
      <c r="I145" s="1">
        <v>33.850999999999999</v>
      </c>
      <c r="K145" s="1">
        <v>0.50700000000000001</v>
      </c>
      <c r="N145" s="53"/>
      <c r="O145" s="67">
        <v>6</v>
      </c>
      <c r="P145" s="51">
        <v>33.850999999999999</v>
      </c>
      <c r="Q145" s="51">
        <v>73.623999999999995</v>
      </c>
      <c r="R145" s="51">
        <v>43.673000000000002</v>
      </c>
      <c r="S145" s="51">
        <v>60.841000000000001</v>
      </c>
      <c r="T145" s="51">
        <v>81.191999999999993</v>
      </c>
      <c r="U145" s="64">
        <f t="shared" si="4"/>
        <v>58.636199999999995</v>
      </c>
      <c r="V145" s="65">
        <f t="shared" si="5"/>
        <v>19.852348090339341</v>
      </c>
      <c r="X145" s="96" t="s">
        <v>171</v>
      </c>
      <c r="Y145" s="96" t="s">
        <v>164</v>
      </c>
      <c r="Z145" s="96">
        <v>303.01400000000001</v>
      </c>
      <c r="AA145" s="96">
        <v>277.404</v>
      </c>
      <c r="AB145" s="96">
        <v>382.37799999999999</v>
      </c>
      <c r="AC145" s="96">
        <v>254.18100000000001</v>
      </c>
      <c r="AD145" s="96">
        <v>245.00899999999999</v>
      </c>
      <c r="AE145" s="96">
        <v>292.39699999999999</v>
      </c>
      <c r="AF145" s="96">
        <v>55.091000000000001</v>
      </c>
      <c r="AG145" s="96">
        <v>18.8</v>
      </c>
      <c r="AH145" s="123"/>
      <c r="AI145" s="106" t="s">
        <v>380</v>
      </c>
      <c r="AJ145" s="36"/>
      <c r="AK145" s="37"/>
      <c r="AL145" s="38">
        <v>-0.8520577062720005</v>
      </c>
      <c r="AM145" s="38">
        <v>6.6050206972792012</v>
      </c>
      <c r="AN145" s="38">
        <v>0.42399540711437034</v>
      </c>
      <c r="AO145" s="39">
        <v>-76.024400000000014</v>
      </c>
      <c r="AP145" s="39">
        <v>89.224473225679517</v>
      </c>
      <c r="AQ145" s="39">
        <v>-289.59153531580489</v>
      </c>
      <c r="AR145" s="40">
        <v>137.54273531580486</v>
      </c>
      <c r="AS145"/>
    </row>
    <row r="146" spans="1:45" ht="24.6">
      <c r="A146" s="1">
        <v>17</v>
      </c>
      <c r="B146" s="1" t="s">
        <v>219</v>
      </c>
      <c r="E146" s="1">
        <v>1.0900000000000001</v>
      </c>
      <c r="F146" s="1">
        <v>5261</v>
      </c>
      <c r="G146" s="1">
        <v>19109.826000000001</v>
      </c>
      <c r="I146" s="1">
        <v>18.359000000000002</v>
      </c>
      <c r="K146" s="1">
        <v>0.27500000000000002</v>
      </c>
      <c r="N146" s="53"/>
      <c r="O146" s="67">
        <v>8</v>
      </c>
      <c r="P146" s="51">
        <v>18.359000000000002</v>
      </c>
      <c r="Q146" s="51">
        <v>26.122</v>
      </c>
      <c r="R146" s="51">
        <v>27.536999999999999</v>
      </c>
      <c r="S146" s="51">
        <v>26.803999999999998</v>
      </c>
      <c r="T146" s="51">
        <v>39.976999999999997</v>
      </c>
      <c r="U146" s="64">
        <f t="shared" si="4"/>
        <v>27.759800000000002</v>
      </c>
      <c r="V146" s="65">
        <f t="shared" si="5"/>
        <v>7.7666047730008625</v>
      </c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123" t="s">
        <v>350</v>
      </c>
      <c r="AI146" s="8" t="s">
        <v>379</v>
      </c>
      <c r="AJ146" s="41">
        <v>0.32327738712020432</v>
      </c>
      <c r="AK146" s="42">
        <v>0.58524735109317338</v>
      </c>
      <c r="AL146" s="42">
        <v>-2.3365593623608514</v>
      </c>
      <c r="AM146" s="43">
        <v>8</v>
      </c>
      <c r="AN146" s="42">
        <v>4.7671046372805691E-2</v>
      </c>
      <c r="AO146" s="44">
        <v>-1.2016</v>
      </c>
      <c r="AP146" s="44">
        <v>0.51426042040973763</v>
      </c>
      <c r="AQ146" s="44">
        <v>-2.3874866560341035</v>
      </c>
      <c r="AR146" s="45">
        <v>-1.5713343965896298E-2</v>
      </c>
      <c r="AS146"/>
    </row>
    <row r="147" spans="1:45" ht="24.6">
      <c r="A147" s="1">
        <v>18</v>
      </c>
      <c r="B147" s="1" t="s">
        <v>220</v>
      </c>
      <c r="E147" s="1">
        <v>1.08</v>
      </c>
      <c r="F147" s="1">
        <v>3525</v>
      </c>
      <c r="G147" s="1">
        <v>19234.201000000001</v>
      </c>
      <c r="I147" s="1">
        <v>12.218999999999999</v>
      </c>
      <c r="K147" s="1">
        <v>0.183</v>
      </c>
      <c r="N147" s="53"/>
      <c r="O147" s="67">
        <v>12</v>
      </c>
      <c r="P147" s="51">
        <v>12.218999999999999</v>
      </c>
      <c r="Q147" s="51">
        <v>5.75</v>
      </c>
      <c r="R147" s="51">
        <v>11.225</v>
      </c>
      <c r="S147" s="51">
        <v>10.566000000000001</v>
      </c>
      <c r="T147" s="51">
        <v>20.46</v>
      </c>
      <c r="U147" s="64">
        <f t="shared" si="4"/>
        <v>12.044</v>
      </c>
      <c r="V147" s="65">
        <f t="shared" si="5"/>
        <v>5.3228132129542161</v>
      </c>
      <c r="X147" s="96"/>
      <c r="Y147" s="96"/>
      <c r="Z147" s="96"/>
      <c r="AA147" s="96"/>
      <c r="AB147" s="96"/>
      <c r="AC147" s="96"/>
      <c r="AD147" s="96"/>
      <c r="AE147" s="96"/>
      <c r="AF147" s="96"/>
      <c r="AG147" s="96"/>
      <c r="AH147" s="123"/>
      <c r="AI147" s="106" t="s">
        <v>380</v>
      </c>
      <c r="AJ147" s="36"/>
      <c r="AK147" s="37"/>
      <c r="AL147" s="38">
        <v>-2.3365593623608514</v>
      </c>
      <c r="AM147" s="38">
        <v>7.5621499023638412</v>
      </c>
      <c r="AN147" s="38">
        <v>4.9461443647133396E-2</v>
      </c>
      <c r="AO147" s="39">
        <v>-1.2016</v>
      </c>
      <c r="AP147" s="39">
        <v>0.51426042040973763</v>
      </c>
      <c r="AQ147" s="39">
        <v>-2.3995453828552238</v>
      </c>
      <c r="AR147" s="40">
        <v>-3.6546171447759956E-3</v>
      </c>
      <c r="AS147"/>
    </row>
    <row r="148" spans="1:45" ht="24.6">
      <c r="A148" s="1">
        <v>19</v>
      </c>
      <c r="B148" s="1" t="s">
        <v>221</v>
      </c>
      <c r="E148" s="1">
        <v>1.0900000000000001</v>
      </c>
      <c r="F148" s="1">
        <v>229</v>
      </c>
      <c r="G148" s="1">
        <v>17334.469000000001</v>
      </c>
      <c r="I148" s="1">
        <v>0.873</v>
      </c>
      <c r="K148" s="1">
        <v>1.2999999999999999E-2</v>
      </c>
      <c r="N148" s="53"/>
      <c r="O148" s="72">
        <v>24</v>
      </c>
      <c r="P148" s="99">
        <v>0.873</v>
      </c>
      <c r="Q148" s="91">
        <v>0.95099999999999996</v>
      </c>
      <c r="R148" s="91">
        <v>1.18</v>
      </c>
      <c r="S148" s="91">
        <v>0.82199999999999995</v>
      </c>
      <c r="T148" s="92">
        <v>1.097</v>
      </c>
      <c r="U148" s="76">
        <f t="shared" si="4"/>
        <v>0.98460000000000003</v>
      </c>
      <c r="V148" s="77">
        <f t="shared" si="5"/>
        <v>0.15069605170673789</v>
      </c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123" t="s">
        <v>351</v>
      </c>
      <c r="AI148" s="8" t="s">
        <v>379</v>
      </c>
      <c r="AJ148" s="41">
        <v>0.6124401913875599</v>
      </c>
      <c r="AK148" s="42">
        <v>0.45640823776862627</v>
      </c>
      <c r="AL148" s="42">
        <v>0.8485281374238568</v>
      </c>
      <c r="AM148" s="43">
        <v>8</v>
      </c>
      <c r="AN148" s="42">
        <v>0.4208063921483487</v>
      </c>
      <c r="AO148" s="44">
        <v>0.29999999999999993</v>
      </c>
      <c r="AP148" s="44">
        <v>0.35355339059327379</v>
      </c>
      <c r="AQ148" s="44">
        <v>-0.51529558072176651</v>
      </c>
      <c r="AR148" s="45">
        <v>1.1152955807217664</v>
      </c>
      <c r="AS148"/>
    </row>
    <row r="149" spans="1:45" ht="24.6">
      <c r="A149" s="1">
        <v>20</v>
      </c>
      <c r="B149" s="1" t="s">
        <v>222</v>
      </c>
      <c r="E149" s="1">
        <v>1.08</v>
      </c>
      <c r="F149" s="1">
        <v>4136</v>
      </c>
      <c r="G149" s="1">
        <v>19205.752</v>
      </c>
      <c r="I149" s="1">
        <v>14.36</v>
      </c>
      <c r="K149" s="1">
        <v>0.215</v>
      </c>
      <c r="X149" s="96"/>
      <c r="Y149" s="97"/>
      <c r="Z149" s="96"/>
      <c r="AA149" s="96"/>
      <c r="AB149" s="96"/>
      <c r="AC149" s="96"/>
      <c r="AD149" s="96"/>
      <c r="AE149" s="96"/>
      <c r="AF149" s="96"/>
      <c r="AG149" s="96"/>
      <c r="AH149" s="123"/>
      <c r="AI149" s="106" t="s">
        <v>380</v>
      </c>
      <c r="AJ149" s="36"/>
      <c r="AK149" s="37"/>
      <c r="AL149" s="38">
        <v>0.8485281374238568</v>
      </c>
      <c r="AM149" s="38">
        <v>7.0821529745042495</v>
      </c>
      <c r="AN149" s="38">
        <v>0.42389260469860623</v>
      </c>
      <c r="AO149" s="39">
        <v>0.29999999999999993</v>
      </c>
      <c r="AP149" s="39">
        <v>0.35355339059327379</v>
      </c>
      <c r="AQ149" s="39">
        <v>-0.53405900588040922</v>
      </c>
      <c r="AR149" s="40">
        <v>1.1340590058804092</v>
      </c>
      <c r="AS149"/>
    </row>
    <row r="150" spans="1:45" ht="24.6">
      <c r="A150" s="1">
        <v>21</v>
      </c>
      <c r="B150" s="1" t="s">
        <v>223</v>
      </c>
      <c r="E150" s="1">
        <v>1.08</v>
      </c>
      <c r="F150" s="1">
        <v>33360</v>
      </c>
      <c r="G150" s="1">
        <v>21141.713</v>
      </c>
      <c r="I150" s="1">
        <v>105.273</v>
      </c>
      <c r="K150" s="1">
        <v>1.5780000000000001</v>
      </c>
      <c r="X150" s="96"/>
      <c r="Y150" s="96"/>
      <c r="Z150" s="96"/>
      <c r="AA150" s="96"/>
      <c r="AB150" s="96"/>
      <c r="AC150" s="96"/>
      <c r="AD150" s="96"/>
      <c r="AE150" s="96"/>
      <c r="AF150" s="96"/>
      <c r="AG150" s="96"/>
      <c r="AH150" s="123" t="s">
        <v>352</v>
      </c>
      <c r="AI150" s="8" t="s">
        <v>379</v>
      </c>
      <c r="AJ150" s="41">
        <v>9.1942279613218027E-3</v>
      </c>
      <c r="AK150" s="42">
        <v>0.9259691411893155</v>
      </c>
      <c r="AL150" s="42">
        <v>-1.3525429713817865</v>
      </c>
      <c r="AM150" s="43">
        <v>8</v>
      </c>
      <c r="AN150" s="42">
        <v>0.21318692559328292</v>
      </c>
      <c r="AO150" s="44">
        <v>-22.177400000000006</v>
      </c>
      <c r="AP150" s="44">
        <v>16.396817305806636</v>
      </c>
      <c r="AQ150" s="44">
        <v>-59.988528511294945</v>
      </c>
      <c r="AR150" s="45">
        <v>15.633728511294933</v>
      </c>
      <c r="AS150"/>
    </row>
    <row r="151" spans="1:45" ht="24.6">
      <c r="A151" s="1">
        <v>22</v>
      </c>
      <c r="B151" s="1" t="s">
        <v>224</v>
      </c>
      <c r="E151" s="1">
        <v>1.0900000000000001</v>
      </c>
      <c r="F151" s="1">
        <v>68261</v>
      </c>
      <c r="G151" s="1">
        <v>17132.282999999999</v>
      </c>
      <c r="I151" s="1">
        <v>265.83300000000003</v>
      </c>
      <c r="K151" s="1">
        <v>3.984</v>
      </c>
      <c r="AH151" s="123"/>
      <c r="AI151" s="106" t="s">
        <v>380</v>
      </c>
      <c r="AJ151" s="36"/>
      <c r="AK151" s="37"/>
      <c r="AL151" s="38">
        <v>-1.3525429713817865</v>
      </c>
      <c r="AM151" s="38">
        <v>7.9895363351867861</v>
      </c>
      <c r="AN151" s="38">
        <v>0.2132336990421386</v>
      </c>
      <c r="AO151" s="39">
        <v>-22.177400000000006</v>
      </c>
      <c r="AP151" s="39">
        <v>16.396817305806636</v>
      </c>
      <c r="AQ151" s="39">
        <v>-59.997149891059486</v>
      </c>
      <c r="AR151" s="40">
        <v>15.642349891059474</v>
      </c>
      <c r="AS151"/>
    </row>
    <row r="152" spans="1:45" ht="24.6">
      <c r="A152" s="1">
        <v>23</v>
      </c>
      <c r="B152" s="1" t="s">
        <v>225</v>
      </c>
      <c r="E152" s="1">
        <v>1.08</v>
      </c>
      <c r="F152" s="1">
        <v>76899</v>
      </c>
      <c r="G152" s="1">
        <v>18495.330000000002</v>
      </c>
      <c r="I152" s="1">
        <v>277.404</v>
      </c>
      <c r="K152" s="1">
        <v>4.1580000000000004</v>
      </c>
      <c r="AH152" s="123" t="s">
        <v>353</v>
      </c>
      <c r="AI152" s="8" t="s">
        <v>379</v>
      </c>
      <c r="AJ152" s="41">
        <v>4.6205541580964233</v>
      </c>
      <c r="AK152" s="42">
        <v>6.3820261748220503E-2</v>
      </c>
      <c r="AL152" s="42">
        <v>0.94712450808497317</v>
      </c>
      <c r="AM152" s="43">
        <v>8</v>
      </c>
      <c r="AN152" s="42">
        <v>0.37130178621249932</v>
      </c>
      <c r="AO152" s="44">
        <v>1.2436000000000007</v>
      </c>
      <c r="AP152" s="44">
        <v>1.3130269456488699</v>
      </c>
      <c r="AQ152" s="44">
        <v>-1.784245566294191</v>
      </c>
      <c r="AR152" s="45">
        <v>4.2714455662941919</v>
      </c>
      <c r="AS152"/>
    </row>
    <row r="153" spans="1:45" ht="24.6">
      <c r="A153" s="1">
        <v>24</v>
      </c>
      <c r="B153" s="1" t="s">
        <v>226</v>
      </c>
      <c r="E153" s="1">
        <v>1.08</v>
      </c>
      <c r="F153" s="1">
        <v>73003</v>
      </c>
      <c r="G153" s="1">
        <v>20255.73</v>
      </c>
      <c r="I153" s="1">
        <v>240.459</v>
      </c>
      <c r="K153" s="1">
        <v>3.6040000000000001</v>
      </c>
      <c r="AH153" s="123"/>
      <c r="AI153" s="106" t="s">
        <v>380</v>
      </c>
      <c r="AJ153" s="36"/>
      <c r="AK153" s="37"/>
      <c r="AL153" s="38">
        <v>0.94712450808497328</v>
      </c>
      <c r="AM153" s="38">
        <v>6.0428441501538668</v>
      </c>
      <c r="AN153" s="38">
        <v>0.37989404564302109</v>
      </c>
      <c r="AO153" s="39">
        <v>1.2436000000000007</v>
      </c>
      <c r="AP153" s="39">
        <v>1.3130269456488697</v>
      </c>
      <c r="AQ153" s="39">
        <v>-1.9637474809063278</v>
      </c>
      <c r="AR153" s="40">
        <v>4.4509474809063292</v>
      </c>
      <c r="AS153"/>
    </row>
    <row r="154" spans="1:45" ht="24.6">
      <c r="A154" s="1">
        <v>25</v>
      </c>
      <c r="B154" s="1" t="s">
        <v>227</v>
      </c>
      <c r="E154" s="1">
        <v>1.0900000000000001</v>
      </c>
      <c r="F154" s="1">
        <v>43341</v>
      </c>
      <c r="G154" s="1">
        <v>17041.539000000001</v>
      </c>
      <c r="I154" s="1">
        <v>169.68</v>
      </c>
      <c r="K154" s="1">
        <v>2.5430000000000001</v>
      </c>
      <c r="AH154" s="123" t="s">
        <v>354</v>
      </c>
      <c r="AI154" s="8" t="s">
        <v>379</v>
      </c>
      <c r="AJ154" s="41">
        <v>0.12689714235478844</v>
      </c>
      <c r="AK154" s="42">
        <v>0.73088300815287888</v>
      </c>
      <c r="AL154" s="42">
        <v>2.8781444971383938</v>
      </c>
      <c r="AM154" s="43">
        <v>8</v>
      </c>
      <c r="AN154" s="42">
        <v>2.0570048875766099E-2</v>
      </c>
      <c r="AO154" s="44">
        <v>110.43899999999999</v>
      </c>
      <c r="AP154" s="44">
        <v>38.371596738733722</v>
      </c>
      <c r="AQ154" s="44">
        <v>21.953939246286154</v>
      </c>
      <c r="AR154" s="45">
        <v>198.92406075371383</v>
      </c>
      <c r="AS154"/>
    </row>
    <row r="155" spans="1:45" ht="24.6">
      <c r="A155" s="1">
        <v>26</v>
      </c>
      <c r="B155" s="1" t="s">
        <v>228</v>
      </c>
      <c r="E155" s="1">
        <v>1.0900000000000001</v>
      </c>
      <c r="F155" s="1">
        <v>44771</v>
      </c>
      <c r="G155" s="1">
        <v>21005.599999999999</v>
      </c>
      <c r="I155" s="1">
        <v>142.202</v>
      </c>
      <c r="K155" s="1">
        <v>2.1309999999999998</v>
      </c>
      <c r="P155" s="115" t="s">
        <v>151</v>
      </c>
      <c r="Q155" s="115"/>
      <c r="R155" s="115"/>
      <c r="S155" s="115"/>
      <c r="T155" s="115"/>
      <c r="AH155" s="124"/>
      <c r="AI155" s="106" t="s">
        <v>380</v>
      </c>
      <c r="AJ155" s="46"/>
      <c r="AK155" s="47"/>
      <c r="AL155" s="48">
        <v>2.8781444971383938</v>
      </c>
      <c r="AM155" s="48">
        <v>7.7610336743682149</v>
      </c>
      <c r="AN155" s="48">
        <v>2.1234930785000074E-2</v>
      </c>
      <c r="AO155" s="49">
        <v>110.43899999999999</v>
      </c>
      <c r="AP155" s="49">
        <v>38.371596738733722</v>
      </c>
      <c r="AQ155" s="49">
        <v>21.477452251371673</v>
      </c>
      <c r="AR155" s="50">
        <v>199.4005477486283</v>
      </c>
      <c r="AS155"/>
    </row>
    <row r="156" spans="1:45">
      <c r="A156" s="1">
        <v>27</v>
      </c>
      <c r="B156" s="1" t="s">
        <v>229</v>
      </c>
      <c r="E156" s="1">
        <v>1.08</v>
      </c>
      <c r="F156" s="1">
        <v>20098</v>
      </c>
      <c r="G156" s="1">
        <v>18211.713</v>
      </c>
      <c r="I156" s="1">
        <v>73.623999999999995</v>
      </c>
      <c r="K156" s="1">
        <v>1.1040000000000001</v>
      </c>
      <c r="N156" s="52" t="s">
        <v>359</v>
      </c>
      <c r="O156" s="90"/>
      <c r="P156" s="115" t="s">
        <v>150</v>
      </c>
      <c r="Q156" s="115"/>
      <c r="R156" s="115"/>
      <c r="S156" s="115"/>
      <c r="T156" s="115"/>
    </row>
    <row r="157" spans="1:45" ht="15.3">
      <c r="A157" s="1">
        <v>28</v>
      </c>
      <c r="B157" s="1" t="s">
        <v>230</v>
      </c>
      <c r="E157" s="1">
        <v>1.0900000000000001</v>
      </c>
      <c r="F157" s="1">
        <v>7329</v>
      </c>
      <c r="G157" s="1">
        <v>18713.155999999999</v>
      </c>
      <c r="I157" s="1">
        <v>26.122</v>
      </c>
      <c r="K157" s="1">
        <v>0.39200000000000002</v>
      </c>
      <c r="N157" s="53"/>
      <c r="O157" s="56" t="s">
        <v>358</v>
      </c>
      <c r="P157" s="80" t="s">
        <v>140</v>
      </c>
      <c r="Q157" s="80" t="s">
        <v>321</v>
      </c>
      <c r="R157" s="80" t="s">
        <v>141</v>
      </c>
      <c r="S157" s="80" t="s">
        <v>142</v>
      </c>
      <c r="T157" s="80" t="s">
        <v>143</v>
      </c>
      <c r="U157" s="81" t="s">
        <v>146</v>
      </c>
      <c r="V157" s="82" t="s">
        <v>147</v>
      </c>
      <c r="X157" s="108" t="s">
        <v>376</v>
      </c>
      <c r="Y157" s="60"/>
      <c r="Z157" s="60"/>
      <c r="AA157" s="60"/>
      <c r="AB157" s="60"/>
      <c r="AC157" s="60"/>
      <c r="AD157" s="60"/>
      <c r="AE157" s="60"/>
      <c r="AF157" s="60"/>
      <c r="AG157" s="60"/>
    </row>
    <row r="158" spans="1:45">
      <c r="A158" s="1">
        <v>29</v>
      </c>
      <c r="B158" s="1" t="s">
        <v>231</v>
      </c>
      <c r="E158" s="1">
        <v>1.08</v>
      </c>
      <c r="F158" s="1">
        <v>1516</v>
      </c>
      <c r="G158" s="1">
        <v>17566.373</v>
      </c>
      <c r="I158" s="1">
        <v>5.75</v>
      </c>
      <c r="K158" s="1">
        <v>8.5999999999999993E-2</v>
      </c>
      <c r="N158" s="53"/>
      <c r="O158" s="83">
        <f>5/60</f>
        <v>8.3333333333333329E-2</v>
      </c>
      <c r="P158" s="51">
        <v>60.387999999999998</v>
      </c>
      <c r="Q158" s="51">
        <v>18.38</v>
      </c>
      <c r="S158" s="51">
        <v>55.627000000000002</v>
      </c>
      <c r="T158" s="51">
        <v>13.151</v>
      </c>
      <c r="U158" s="84">
        <f t="shared" ref="U158:U168" si="6">AVERAGE(P158:T158)</f>
        <v>36.886500000000005</v>
      </c>
      <c r="V158" s="85">
        <f t="shared" ref="V158:V168" si="7">STDEV(P158:T158)</f>
        <v>24.558714305381155</v>
      </c>
      <c r="X158" s="109" t="s">
        <v>377</v>
      </c>
      <c r="Y158" s="109" t="s">
        <v>378</v>
      </c>
      <c r="Z158" s="66" t="s">
        <v>153</v>
      </c>
      <c r="AA158" s="66" t="s">
        <v>154</v>
      </c>
      <c r="AB158" s="66" t="s">
        <v>155</v>
      </c>
      <c r="AC158" s="66" t="s">
        <v>156</v>
      </c>
      <c r="AD158" s="66" t="s">
        <v>157</v>
      </c>
      <c r="AE158" s="66" t="s">
        <v>158</v>
      </c>
      <c r="AF158" s="66" t="s">
        <v>159</v>
      </c>
      <c r="AG158" s="66" t="s">
        <v>160</v>
      </c>
    </row>
    <row r="159" spans="1:45">
      <c r="A159" s="1">
        <v>30</v>
      </c>
      <c r="B159" s="1" t="s">
        <v>232</v>
      </c>
      <c r="E159" s="1">
        <v>1.08</v>
      </c>
      <c r="F159" s="1">
        <v>253</v>
      </c>
      <c r="G159" s="1">
        <v>17577.458999999999</v>
      </c>
      <c r="I159" s="1">
        <v>0.95099999999999996</v>
      </c>
      <c r="K159" s="1">
        <v>1.4E-2</v>
      </c>
      <c r="N159" s="53"/>
      <c r="O159" s="86">
        <f>15/60</f>
        <v>0.25</v>
      </c>
      <c r="P159" s="51">
        <v>168.76300000000001</v>
      </c>
      <c r="Q159" s="51">
        <v>70.869</v>
      </c>
      <c r="R159" s="51">
        <v>102</v>
      </c>
      <c r="S159" s="51">
        <v>158.83000000000001</v>
      </c>
      <c r="T159" s="51">
        <v>56.883000000000003</v>
      </c>
      <c r="U159" s="84">
        <f t="shared" si="6"/>
        <v>111.46900000000001</v>
      </c>
      <c r="V159" s="85">
        <f t="shared" si="7"/>
        <v>50.60464433725425</v>
      </c>
      <c r="X159" s="96" t="s">
        <v>161</v>
      </c>
      <c r="Y159" s="96" t="s">
        <v>162</v>
      </c>
      <c r="Z159" s="96">
        <v>1368.7570000000001</v>
      </c>
      <c r="AA159" s="96">
        <v>1255.213</v>
      </c>
      <c r="AB159" s="96">
        <v>1242.97</v>
      </c>
      <c r="AC159" s="96">
        <v>1207.0709999999999</v>
      </c>
      <c r="AD159" s="96">
        <v>1058.829</v>
      </c>
      <c r="AE159" s="96">
        <v>1226.568</v>
      </c>
      <c r="AF159" s="96">
        <v>111.60599999999999</v>
      </c>
      <c r="AG159" s="96">
        <v>9.1</v>
      </c>
    </row>
    <row r="160" spans="1:45">
      <c r="A160" s="1">
        <v>31</v>
      </c>
      <c r="B160" s="1" t="s">
        <v>233</v>
      </c>
      <c r="E160" s="1">
        <v>1.0900000000000001</v>
      </c>
      <c r="F160" s="1">
        <v>1539</v>
      </c>
      <c r="G160" s="1">
        <v>20050.68</v>
      </c>
      <c r="I160" s="1">
        <v>5.1120000000000001</v>
      </c>
      <c r="K160" s="1">
        <v>7.6999999999999999E-2</v>
      </c>
      <c r="N160" s="53"/>
      <c r="O160" s="86">
        <f>30/60</f>
        <v>0.5</v>
      </c>
      <c r="P160" s="51">
        <v>195.35900000000001</v>
      </c>
      <c r="Q160" s="51">
        <v>85.817999999999998</v>
      </c>
      <c r="R160" s="51">
        <v>214.083</v>
      </c>
      <c r="S160" s="51">
        <v>220.69399999999999</v>
      </c>
      <c r="T160" s="51">
        <v>78.522999999999996</v>
      </c>
      <c r="U160" s="84">
        <f t="shared" si="6"/>
        <v>158.8954</v>
      </c>
      <c r="V160" s="85">
        <f t="shared" si="7"/>
        <v>70.700709602520988</v>
      </c>
      <c r="X160" s="96" t="s">
        <v>356</v>
      </c>
      <c r="Y160" s="96" t="s">
        <v>162</v>
      </c>
      <c r="Z160" s="96">
        <v>1386.0070000000001</v>
      </c>
      <c r="AA160" s="96">
        <v>1290.3720000000001</v>
      </c>
      <c r="AB160" s="96">
        <v>1267.3109999999999</v>
      </c>
      <c r="AC160" s="96">
        <v>1210.7919999999999</v>
      </c>
      <c r="AD160" s="96">
        <v>1104.8219999999999</v>
      </c>
      <c r="AE160" s="96">
        <v>1251.8610000000001</v>
      </c>
      <c r="AF160" s="96">
        <v>103.711</v>
      </c>
      <c r="AG160" s="96">
        <v>8.3000000000000007</v>
      </c>
      <c r="AH160" s="100" t="s">
        <v>333</v>
      </c>
      <c r="AI160" s="101" t="s">
        <v>200</v>
      </c>
      <c r="AJ160" s="101" t="s">
        <v>201</v>
      </c>
    </row>
    <row r="161" spans="1:36">
      <c r="A161" s="1">
        <v>32</v>
      </c>
      <c r="B161" s="1" t="s">
        <v>234</v>
      </c>
      <c r="E161" s="1">
        <v>1.0900000000000001</v>
      </c>
      <c r="F161" s="1">
        <v>67459</v>
      </c>
      <c r="G161" s="1">
        <v>19687.210999999999</v>
      </c>
      <c r="I161" s="1">
        <v>228.61600000000001</v>
      </c>
      <c r="K161" s="1">
        <v>3.427</v>
      </c>
      <c r="N161" s="53"/>
      <c r="O161" s="86">
        <v>1</v>
      </c>
      <c r="P161" s="51">
        <v>180.65899999999999</v>
      </c>
      <c r="Q161" s="51">
        <v>104.842</v>
      </c>
      <c r="R161" s="51">
        <v>250.10900000000001</v>
      </c>
      <c r="S161" s="51">
        <v>195.16499999999999</v>
      </c>
      <c r="T161" s="51">
        <v>68.981999999999999</v>
      </c>
      <c r="U161" s="84">
        <f t="shared" si="6"/>
        <v>159.95139999999998</v>
      </c>
      <c r="V161" s="85">
        <f t="shared" si="7"/>
        <v>72.645841011719341</v>
      </c>
      <c r="X161" s="96" t="s">
        <v>165</v>
      </c>
      <c r="Y161" s="96" t="s">
        <v>163</v>
      </c>
      <c r="Z161" s="96">
        <v>3.758</v>
      </c>
      <c r="AA161" s="96">
        <v>4.4829999999999997</v>
      </c>
      <c r="AB161" s="96">
        <v>4.202</v>
      </c>
      <c r="AC161" s="96">
        <v>2.7189999999999999</v>
      </c>
      <c r="AD161" s="96">
        <v>5.1520000000000001</v>
      </c>
      <c r="AE161" s="96">
        <v>4.0629999999999997</v>
      </c>
      <c r="AF161" s="96">
        <v>0.90600000000000003</v>
      </c>
      <c r="AG161" s="96">
        <v>22.3</v>
      </c>
      <c r="AH161" s="104" t="s">
        <v>161</v>
      </c>
      <c r="AI161" s="51" t="s">
        <v>334</v>
      </c>
      <c r="AJ161" s="51" t="s">
        <v>335</v>
      </c>
    </row>
    <row r="162" spans="1:36">
      <c r="A162" s="1">
        <v>33</v>
      </c>
      <c r="B162" s="1" t="s">
        <v>235</v>
      </c>
      <c r="E162" s="1">
        <v>1.0900000000000001</v>
      </c>
      <c r="F162" s="1">
        <v>96609</v>
      </c>
      <c r="G162" s="1">
        <v>21075.173999999999</v>
      </c>
      <c r="I162" s="1">
        <v>305.846</v>
      </c>
      <c r="K162" s="1">
        <v>4.5839999999999996</v>
      </c>
      <c r="N162" s="53"/>
      <c r="O162" s="86">
        <v>2</v>
      </c>
      <c r="P162" s="51">
        <v>131.94900000000001</v>
      </c>
      <c r="Q162" s="51">
        <v>165.10599999999999</v>
      </c>
      <c r="R162" s="51">
        <v>150.28100000000001</v>
      </c>
      <c r="S162" s="51">
        <v>144.262</v>
      </c>
      <c r="T162" s="51">
        <v>60.603000000000002</v>
      </c>
      <c r="U162" s="84">
        <f t="shared" si="6"/>
        <v>130.44019999999998</v>
      </c>
      <c r="V162" s="85">
        <f t="shared" si="7"/>
        <v>40.822567811199789</v>
      </c>
      <c r="X162" s="96" t="s">
        <v>166</v>
      </c>
      <c r="Y162" s="96" t="s">
        <v>163</v>
      </c>
      <c r="Z162" s="96">
        <v>0.5</v>
      </c>
      <c r="AA162" s="96">
        <v>2</v>
      </c>
      <c r="AB162" s="96">
        <v>1</v>
      </c>
      <c r="AC162" s="96">
        <v>0.5</v>
      </c>
      <c r="AD162" s="96">
        <v>0.5</v>
      </c>
      <c r="AE162" s="96">
        <v>0.9</v>
      </c>
      <c r="AF162" s="96">
        <v>0.65200000000000002</v>
      </c>
      <c r="AG162" s="96">
        <v>72.400000000000006</v>
      </c>
      <c r="AH162" s="103" t="s">
        <v>368</v>
      </c>
      <c r="AI162" s="51" t="s">
        <v>336</v>
      </c>
      <c r="AJ162" s="51" t="s">
        <v>337</v>
      </c>
    </row>
    <row r="163" spans="1:36">
      <c r="A163" s="1">
        <v>34</v>
      </c>
      <c r="B163" s="1" t="s">
        <v>236</v>
      </c>
      <c r="E163" s="1">
        <v>1.08</v>
      </c>
      <c r="F163" s="1">
        <v>97961</v>
      </c>
      <c r="G163" s="1">
        <v>17093.016</v>
      </c>
      <c r="I163" s="1">
        <v>382.37799999999999</v>
      </c>
      <c r="K163" s="1">
        <v>5.7309999999999999</v>
      </c>
      <c r="N163" s="53"/>
      <c r="O163" s="86">
        <v>3</v>
      </c>
      <c r="P163" s="51">
        <v>105.759</v>
      </c>
      <c r="Q163" s="51">
        <v>120.021</v>
      </c>
      <c r="R163" s="51">
        <v>128.548</v>
      </c>
      <c r="S163" s="51">
        <v>87.186999999999998</v>
      </c>
      <c r="T163" s="51">
        <v>58.841000000000001</v>
      </c>
      <c r="U163" s="84">
        <f t="shared" si="6"/>
        <v>100.0712</v>
      </c>
      <c r="V163" s="85">
        <f t="shared" si="7"/>
        <v>27.871157711871245</v>
      </c>
      <c r="X163" s="96" t="s">
        <v>167</v>
      </c>
      <c r="Y163" s="96" t="s">
        <v>168</v>
      </c>
      <c r="Z163" s="96">
        <v>78.247</v>
      </c>
      <c r="AA163" s="96">
        <v>100.27200000000001</v>
      </c>
      <c r="AB163" s="96">
        <v>95.688999999999993</v>
      </c>
      <c r="AC163" s="96">
        <v>64.819000000000003</v>
      </c>
      <c r="AD163" s="96">
        <v>134.578</v>
      </c>
      <c r="AE163" s="96">
        <v>94.721000000000004</v>
      </c>
      <c r="AF163" s="96">
        <v>26.390999999999998</v>
      </c>
      <c r="AG163" s="96">
        <v>27.9</v>
      </c>
      <c r="AH163" s="103" t="s">
        <v>165</v>
      </c>
      <c r="AI163" s="51" t="s">
        <v>338</v>
      </c>
      <c r="AJ163" s="51" t="s">
        <v>373</v>
      </c>
    </row>
    <row r="164" spans="1:36">
      <c r="A164" s="1">
        <v>35</v>
      </c>
      <c r="B164" s="1" t="s">
        <v>237</v>
      </c>
      <c r="E164" s="1">
        <v>1.08</v>
      </c>
      <c r="F164" s="1">
        <v>74426</v>
      </c>
      <c r="G164" s="1">
        <v>17744.273000000001</v>
      </c>
      <c r="I164" s="1">
        <v>279.84500000000003</v>
      </c>
      <c r="K164" s="1">
        <v>4.194</v>
      </c>
      <c r="N164" s="53"/>
      <c r="O164" s="86">
        <v>4</v>
      </c>
      <c r="P164" s="51">
        <v>97.216999999999999</v>
      </c>
      <c r="Q164" s="51">
        <v>131.06399999999999</v>
      </c>
      <c r="R164" s="51">
        <v>119.753</v>
      </c>
      <c r="S164" s="51">
        <v>100.107</v>
      </c>
      <c r="T164" s="51">
        <v>61.006</v>
      </c>
      <c r="U164" s="84">
        <f t="shared" si="6"/>
        <v>101.82939999999999</v>
      </c>
      <c r="V164" s="85">
        <f t="shared" si="7"/>
        <v>26.770824404564056</v>
      </c>
      <c r="X164" s="96" t="s">
        <v>169</v>
      </c>
      <c r="Y164" s="96" t="s">
        <v>170</v>
      </c>
      <c r="Z164" s="96">
        <v>14.43</v>
      </c>
      <c r="AA164" s="96">
        <v>15.499000000000001</v>
      </c>
      <c r="AB164" s="96">
        <v>15.781000000000001</v>
      </c>
      <c r="AC164" s="96">
        <v>16.518000000000001</v>
      </c>
      <c r="AD164" s="96">
        <v>18.102</v>
      </c>
      <c r="AE164" s="96">
        <v>16.065999999999999</v>
      </c>
      <c r="AF164" s="96">
        <v>1.363</v>
      </c>
      <c r="AG164" s="96">
        <v>8.5</v>
      </c>
      <c r="AH164" s="103" t="s">
        <v>166</v>
      </c>
      <c r="AI164" s="51" t="s">
        <v>339</v>
      </c>
      <c r="AJ164" s="51" t="s">
        <v>327</v>
      </c>
    </row>
    <row r="165" spans="1:36">
      <c r="A165" s="1">
        <v>36</v>
      </c>
      <c r="B165" s="1" t="s">
        <v>238</v>
      </c>
      <c r="E165" s="1">
        <v>1.0900000000000001</v>
      </c>
      <c r="F165" s="1">
        <v>30874</v>
      </c>
      <c r="G165" s="1">
        <v>19722.437999999998</v>
      </c>
      <c r="I165" s="1">
        <v>104.43899999999999</v>
      </c>
      <c r="K165" s="1">
        <v>1.5649999999999999</v>
      </c>
      <c r="N165" s="53"/>
      <c r="O165" s="86">
        <v>6</v>
      </c>
      <c r="P165" s="51">
        <v>79.832999999999998</v>
      </c>
      <c r="Q165" s="51">
        <v>70.582999999999998</v>
      </c>
      <c r="R165" s="51">
        <v>80.296999999999997</v>
      </c>
      <c r="S165" s="51">
        <v>92.147999999999996</v>
      </c>
      <c r="T165" s="51">
        <v>74.233999999999995</v>
      </c>
      <c r="U165" s="84">
        <f t="shared" si="6"/>
        <v>79.418999999999997</v>
      </c>
      <c r="V165" s="85">
        <f t="shared" si="7"/>
        <v>8.1842660330661285</v>
      </c>
      <c r="X165" s="96" t="s">
        <v>171</v>
      </c>
      <c r="Y165" s="96" t="s">
        <v>164</v>
      </c>
      <c r="Z165" s="96">
        <v>195.35900000000001</v>
      </c>
      <c r="AA165" s="96">
        <v>165.10599999999999</v>
      </c>
      <c r="AB165" s="96">
        <v>250.10900000000001</v>
      </c>
      <c r="AC165" s="96">
        <v>220.69399999999999</v>
      </c>
      <c r="AD165" s="96">
        <v>78.522999999999996</v>
      </c>
      <c r="AE165" s="96">
        <v>181.958</v>
      </c>
      <c r="AF165" s="96">
        <v>65.778999999999996</v>
      </c>
      <c r="AG165" s="96">
        <v>36.200000000000003</v>
      </c>
      <c r="AH165" s="103" t="s">
        <v>167</v>
      </c>
      <c r="AI165" s="51" t="s">
        <v>340</v>
      </c>
      <c r="AJ165" s="51" t="s">
        <v>341</v>
      </c>
    </row>
    <row r="166" spans="1:36">
      <c r="A166" s="1">
        <v>37</v>
      </c>
      <c r="B166" s="1" t="s">
        <v>239</v>
      </c>
      <c r="E166" s="1">
        <v>1.0900000000000001</v>
      </c>
      <c r="F166" s="1">
        <v>29862</v>
      </c>
      <c r="G166" s="1">
        <v>17772.842000000001</v>
      </c>
      <c r="I166" s="1">
        <v>112.095</v>
      </c>
      <c r="K166" s="1">
        <v>1.68</v>
      </c>
      <c r="N166" s="53"/>
      <c r="O166" s="86">
        <v>8</v>
      </c>
      <c r="P166" s="51">
        <v>67.817999999999998</v>
      </c>
      <c r="Q166" s="51">
        <v>64.218999999999994</v>
      </c>
      <c r="R166" s="51">
        <v>54.488999999999997</v>
      </c>
      <c r="S166" s="51">
        <v>56.823</v>
      </c>
      <c r="T166" s="51">
        <v>49.552999999999997</v>
      </c>
      <c r="U166" s="84">
        <f t="shared" si="6"/>
        <v>58.580399999999997</v>
      </c>
      <c r="V166" s="85">
        <f t="shared" si="7"/>
        <v>7.3900105412645143</v>
      </c>
      <c r="X166" s="96"/>
      <c r="Y166" s="96"/>
      <c r="Z166" s="96"/>
      <c r="AA166" s="96"/>
      <c r="AB166" s="96"/>
      <c r="AC166" s="96"/>
      <c r="AD166" s="96"/>
      <c r="AE166" s="96"/>
      <c r="AF166" s="96"/>
      <c r="AG166" s="96"/>
      <c r="AH166" s="103" t="s">
        <v>169</v>
      </c>
      <c r="AI166" s="51" t="s">
        <v>342</v>
      </c>
      <c r="AJ166" s="51" t="s">
        <v>343</v>
      </c>
    </row>
    <row r="167" spans="1:36">
      <c r="A167" s="1">
        <v>38</v>
      </c>
      <c r="B167" s="1" t="s">
        <v>240</v>
      </c>
      <c r="E167" s="1">
        <v>1.0900000000000001</v>
      </c>
      <c r="F167" s="1">
        <v>10920</v>
      </c>
      <c r="G167" s="1">
        <v>16679.187999999998</v>
      </c>
      <c r="I167" s="1">
        <v>43.673000000000002</v>
      </c>
      <c r="K167" s="1">
        <v>0.65500000000000003</v>
      </c>
      <c r="N167" s="53"/>
      <c r="O167" s="86">
        <v>12</v>
      </c>
      <c r="P167" s="51">
        <v>43.972999999999999</v>
      </c>
      <c r="Q167" s="51">
        <v>34.902999999999999</v>
      </c>
      <c r="R167" s="51">
        <v>17.864999999999998</v>
      </c>
      <c r="S167" s="51">
        <v>20.077999999999999</v>
      </c>
      <c r="T167" s="51">
        <v>52.332000000000001</v>
      </c>
      <c r="U167" s="84">
        <f t="shared" si="6"/>
        <v>33.830200000000005</v>
      </c>
      <c r="V167" s="85">
        <f t="shared" si="7"/>
        <v>14.919404401650883</v>
      </c>
      <c r="X167" s="96"/>
      <c r="Y167" s="96"/>
      <c r="Z167" s="96"/>
      <c r="AA167" s="96"/>
      <c r="AB167" s="96"/>
      <c r="AC167" s="96"/>
      <c r="AD167" s="96"/>
      <c r="AE167" s="96"/>
      <c r="AF167" s="96"/>
      <c r="AG167" s="96"/>
      <c r="AH167" s="103" t="s">
        <v>171</v>
      </c>
      <c r="AI167" s="51" t="s">
        <v>344</v>
      </c>
      <c r="AJ167" s="51" t="s">
        <v>374</v>
      </c>
    </row>
    <row r="168" spans="1:36">
      <c r="A168" s="1">
        <v>39</v>
      </c>
      <c r="B168" s="1" t="s">
        <v>241</v>
      </c>
      <c r="E168" s="1">
        <v>1.08</v>
      </c>
      <c r="F168" s="1">
        <v>7314</v>
      </c>
      <c r="G168" s="1">
        <v>17716.643</v>
      </c>
      <c r="I168" s="1">
        <v>27.536999999999999</v>
      </c>
      <c r="K168" s="1">
        <v>0.41299999999999998</v>
      </c>
      <c r="N168" s="53"/>
      <c r="O168" s="87">
        <v>24</v>
      </c>
      <c r="P168" s="99">
        <v>3.1429999999999998</v>
      </c>
      <c r="Q168" s="91">
        <v>5.4279999999999999</v>
      </c>
      <c r="R168" s="91">
        <v>4.0279999999999996</v>
      </c>
      <c r="S168" s="91">
        <v>6.8159999999999998</v>
      </c>
      <c r="T168" s="92">
        <v>6.2359999999999998</v>
      </c>
      <c r="U168" s="88">
        <f t="shared" si="6"/>
        <v>5.1302000000000003</v>
      </c>
      <c r="V168" s="89">
        <f t="shared" si="7"/>
        <v>1.5262051631415747</v>
      </c>
      <c r="X168" s="96"/>
      <c r="Y168" s="96"/>
      <c r="Z168" s="96"/>
      <c r="AA168" s="96"/>
      <c r="AB168" s="96"/>
      <c r="AC168" s="96"/>
      <c r="AD168" s="96"/>
      <c r="AE168" s="96"/>
      <c r="AF168" s="96"/>
      <c r="AG168" s="96"/>
    </row>
    <row r="169" spans="1:36">
      <c r="A169" s="1">
        <v>40</v>
      </c>
      <c r="B169" s="1" t="s">
        <v>242</v>
      </c>
      <c r="E169" s="1">
        <v>1.08</v>
      </c>
      <c r="F169" s="1">
        <v>2869</v>
      </c>
      <c r="G169" s="1">
        <v>17039.794999999998</v>
      </c>
      <c r="I169" s="1">
        <v>11.225</v>
      </c>
      <c r="K169" s="1">
        <v>0.16800000000000001</v>
      </c>
      <c r="X169" s="96"/>
      <c r="Y169" s="97"/>
      <c r="Z169" s="96"/>
      <c r="AA169" s="96"/>
      <c r="AB169" s="96"/>
      <c r="AC169" s="96"/>
      <c r="AD169" s="96"/>
      <c r="AE169" s="96"/>
      <c r="AF169" s="96"/>
      <c r="AG169" s="96"/>
    </row>
    <row r="170" spans="1:36">
      <c r="A170" s="1">
        <v>41</v>
      </c>
      <c r="B170" s="1" t="s">
        <v>243</v>
      </c>
      <c r="E170" s="1">
        <v>1.08</v>
      </c>
      <c r="F170" s="1">
        <v>307</v>
      </c>
      <c r="G170" s="1">
        <v>17203.699000000001</v>
      </c>
      <c r="I170" s="1">
        <v>1.18</v>
      </c>
      <c r="K170" s="1">
        <v>1.7999999999999999E-2</v>
      </c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</row>
    <row r="171" spans="1:36">
      <c r="A171" s="1">
        <v>42</v>
      </c>
      <c r="B171" s="1" t="s">
        <v>244</v>
      </c>
      <c r="E171" s="1">
        <v>1.08</v>
      </c>
      <c r="F171" s="1">
        <v>6493</v>
      </c>
      <c r="G171" s="1">
        <v>22031.285</v>
      </c>
      <c r="I171" s="1">
        <v>19.655999999999999</v>
      </c>
      <c r="K171" s="1">
        <v>0.29499999999999998</v>
      </c>
    </row>
    <row r="172" spans="1:36">
      <c r="A172" s="1">
        <v>43</v>
      </c>
      <c r="B172" s="1" t="s">
        <v>245</v>
      </c>
      <c r="E172" s="1">
        <v>1.08</v>
      </c>
      <c r="F172" s="1">
        <v>35821</v>
      </c>
      <c r="G172" s="1">
        <v>19693.928</v>
      </c>
      <c r="I172" s="1">
        <v>121.351</v>
      </c>
      <c r="K172" s="1">
        <v>1.819</v>
      </c>
    </row>
    <row r="173" spans="1:36">
      <c r="A173" s="1">
        <v>44</v>
      </c>
      <c r="B173" s="1" t="s">
        <v>246</v>
      </c>
      <c r="E173" s="1">
        <v>1.0900000000000001</v>
      </c>
      <c r="F173" s="1">
        <v>80861</v>
      </c>
      <c r="G173" s="1">
        <v>27792.155999999999</v>
      </c>
      <c r="I173" s="1">
        <v>194.11600000000001</v>
      </c>
      <c r="K173" s="1">
        <v>2.9089999999999998</v>
      </c>
    </row>
    <row r="174" spans="1:36">
      <c r="A174" s="1">
        <v>45</v>
      </c>
      <c r="B174" s="1" t="s">
        <v>247</v>
      </c>
      <c r="E174" s="1">
        <v>1.08</v>
      </c>
      <c r="F174" s="1">
        <v>69734</v>
      </c>
      <c r="G174" s="1">
        <v>18304.282999999999</v>
      </c>
      <c r="I174" s="1">
        <v>254.18100000000001</v>
      </c>
      <c r="K174" s="1">
        <v>3.81</v>
      </c>
    </row>
    <row r="175" spans="1:36">
      <c r="A175" s="1">
        <v>46</v>
      </c>
      <c r="B175" s="1" t="s">
        <v>248</v>
      </c>
      <c r="E175" s="1">
        <v>1.0900000000000001</v>
      </c>
      <c r="F175" s="1">
        <v>81978</v>
      </c>
      <c r="G175" s="1">
        <v>26016.351999999999</v>
      </c>
      <c r="I175" s="1">
        <v>210.233</v>
      </c>
      <c r="K175" s="1">
        <v>3.1509999999999998</v>
      </c>
    </row>
    <row r="176" spans="1:36">
      <c r="A176" s="1">
        <v>47</v>
      </c>
      <c r="B176" s="1" t="s">
        <v>249</v>
      </c>
      <c r="E176" s="1">
        <v>1.0900000000000001</v>
      </c>
      <c r="F176" s="1">
        <v>34479</v>
      </c>
      <c r="G176" s="1">
        <v>18531.421999999999</v>
      </c>
      <c r="I176" s="1">
        <v>124.133</v>
      </c>
      <c r="K176" s="1">
        <v>1.861</v>
      </c>
    </row>
    <row r="177" spans="1:11">
      <c r="A177" s="1">
        <v>48</v>
      </c>
      <c r="B177" s="1" t="s">
        <v>250</v>
      </c>
      <c r="E177" s="1">
        <v>1.08</v>
      </c>
      <c r="F177" s="1">
        <v>22435</v>
      </c>
      <c r="G177" s="1">
        <v>19464.653999999999</v>
      </c>
      <c r="I177" s="1">
        <v>76.896000000000001</v>
      </c>
      <c r="K177" s="1">
        <v>1.153</v>
      </c>
    </row>
    <row r="178" spans="1:11">
      <c r="A178" s="1">
        <v>49</v>
      </c>
      <c r="B178" s="1" t="s">
        <v>251</v>
      </c>
      <c r="E178" s="1">
        <v>1.08</v>
      </c>
      <c r="F178" s="1">
        <v>16428</v>
      </c>
      <c r="G178" s="1">
        <v>18013.381000000001</v>
      </c>
      <c r="I178" s="1">
        <v>60.841000000000001</v>
      </c>
      <c r="K178" s="1">
        <v>0.91200000000000003</v>
      </c>
    </row>
    <row r="179" spans="1:11">
      <c r="A179" s="1">
        <v>50</v>
      </c>
      <c r="B179" s="1" t="s">
        <v>252</v>
      </c>
      <c r="E179" s="1">
        <v>1.08</v>
      </c>
      <c r="F179" s="1">
        <v>9075</v>
      </c>
      <c r="G179" s="1">
        <v>22583.07</v>
      </c>
      <c r="I179" s="1">
        <v>26.803999999999998</v>
      </c>
      <c r="K179" s="1">
        <v>0.40200000000000002</v>
      </c>
    </row>
    <row r="180" spans="1:11">
      <c r="A180" s="1">
        <v>51</v>
      </c>
      <c r="B180" s="1" t="s">
        <v>253</v>
      </c>
      <c r="E180" s="1">
        <v>1.08</v>
      </c>
      <c r="F180" s="1">
        <v>3435</v>
      </c>
      <c r="G180" s="1">
        <v>21672.73</v>
      </c>
      <c r="I180" s="1">
        <v>10.566000000000001</v>
      </c>
      <c r="K180" s="1">
        <v>0.158</v>
      </c>
    </row>
    <row r="181" spans="1:11">
      <c r="A181" s="1">
        <v>52</v>
      </c>
      <c r="B181" s="1" t="s">
        <v>254</v>
      </c>
      <c r="E181" s="1">
        <v>1.0900000000000001</v>
      </c>
      <c r="F181" s="1">
        <v>218</v>
      </c>
      <c r="G181" s="1">
        <v>17454.217000000001</v>
      </c>
      <c r="I181" s="1">
        <v>0.82199999999999995</v>
      </c>
      <c r="K181" s="1">
        <v>1.2E-2</v>
      </c>
    </row>
    <row r="182" spans="1:11">
      <c r="A182" s="1">
        <v>53</v>
      </c>
      <c r="B182" s="1" t="s">
        <v>255</v>
      </c>
      <c r="E182" s="1">
        <v>1.0900000000000001</v>
      </c>
      <c r="F182" s="1">
        <v>1758</v>
      </c>
      <c r="G182" s="1">
        <v>18619.896000000001</v>
      </c>
      <c r="I182" s="1">
        <v>6.2919999999999998</v>
      </c>
      <c r="K182" s="1">
        <v>9.4E-2</v>
      </c>
    </row>
    <row r="183" spans="1:11">
      <c r="A183" s="1">
        <v>54</v>
      </c>
      <c r="B183" s="1" t="s">
        <v>256</v>
      </c>
      <c r="E183" s="1">
        <v>1.08</v>
      </c>
      <c r="F183" s="1">
        <v>44413</v>
      </c>
      <c r="G183" s="1">
        <v>21718.581999999999</v>
      </c>
      <c r="I183" s="1">
        <v>136.43199999999999</v>
      </c>
      <c r="K183" s="1">
        <v>2.0449999999999999</v>
      </c>
    </row>
    <row r="184" spans="1:11">
      <c r="A184" s="1">
        <v>55</v>
      </c>
      <c r="B184" s="1" t="s">
        <v>257</v>
      </c>
      <c r="E184" s="1">
        <v>1.0900000000000001</v>
      </c>
      <c r="F184" s="1">
        <v>53765</v>
      </c>
      <c r="G184" s="1">
        <v>20457.958999999999</v>
      </c>
      <c r="I184" s="1">
        <v>175.34</v>
      </c>
      <c r="K184" s="1">
        <v>2.6280000000000001</v>
      </c>
    </row>
    <row r="185" spans="1:11">
      <c r="A185" s="1">
        <v>56</v>
      </c>
      <c r="B185" s="1" t="s">
        <v>258</v>
      </c>
      <c r="E185" s="1">
        <v>1.08</v>
      </c>
      <c r="F185" s="1">
        <v>44387</v>
      </c>
      <c r="G185" s="1">
        <v>16632.671999999999</v>
      </c>
      <c r="I185" s="1">
        <v>178.048</v>
      </c>
      <c r="K185" s="1">
        <v>2.669</v>
      </c>
    </row>
    <row r="186" spans="1:11">
      <c r="A186" s="1">
        <v>57</v>
      </c>
      <c r="B186" s="1" t="s">
        <v>259</v>
      </c>
      <c r="E186" s="1">
        <v>1.0900000000000001</v>
      </c>
      <c r="F186" s="1">
        <v>66192</v>
      </c>
      <c r="G186" s="1">
        <v>18025.028999999999</v>
      </c>
      <c r="I186" s="1">
        <v>245.00899999999999</v>
      </c>
      <c r="K186" s="1">
        <v>3.6720000000000002</v>
      </c>
    </row>
    <row r="187" spans="1:11">
      <c r="A187" s="1">
        <v>58</v>
      </c>
      <c r="B187" s="1" t="s">
        <v>260</v>
      </c>
      <c r="E187" s="1">
        <v>1.0900000000000001</v>
      </c>
      <c r="F187" s="1">
        <v>72369</v>
      </c>
      <c r="G187" s="1">
        <v>23092.266</v>
      </c>
      <c r="I187" s="1">
        <v>209.09</v>
      </c>
      <c r="K187" s="1">
        <v>3.1339999999999999</v>
      </c>
    </row>
    <row r="188" spans="1:11">
      <c r="A188" s="1">
        <v>59</v>
      </c>
      <c r="B188" s="1" t="s">
        <v>261</v>
      </c>
      <c r="E188" s="1">
        <v>1.08</v>
      </c>
      <c r="F188" s="1">
        <v>39278</v>
      </c>
      <c r="G188" s="1">
        <v>16765.063999999998</v>
      </c>
      <c r="I188" s="1">
        <v>156.309</v>
      </c>
      <c r="K188" s="1">
        <v>2.343</v>
      </c>
    </row>
    <row r="189" spans="1:11">
      <c r="A189" s="1">
        <v>60</v>
      </c>
      <c r="B189" s="1" t="s">
        <v>262</v>
      </c>
      <c r="E189" s="1">
        <v>1.0900000000000001</v>
      </c>
      <c r="F189" s="1">
        <v>24172</v>
      </c>
      <c r="G189" s="1">
        <v>19862.037</v>
      </c>
      <c r="I189" s="1">
        <v>81.191999999999993</v>
      </c>
      <c r="K189" s="1">
        <v>1.2170000000000001</v>
      </c>
    </row>
    <row r="190" spans="1:11">
      <c r="A190" s="1">
        <v>61</v>
      </c>
      <c r="B190" s="1" t="s">
        <v>263</v>
      </c>
      <c r="E190" s="1">
        <v>1.0900000000000001</v>
      </c>
      <c r="F190" s="1">
        <v>9954</v>
      </c>
      <c r="G190" s="1">
        <v>16608.824000000001</v>
      </c>
      <c r="I190" s="1">
        <v>39.976999999999997</v>
      </c>
      <c r="K190" s="1">
        <v>0.59899999999999998</v>
      </c>
    </row>
    <row r="191" spans="1:11">
      <c r="A191" s="1">
        <v>62</v>
      </c>
      <c r="B191" s="1" t="s">
        <v>264</v>
      </c>
      <c r="E191" s="1">
        <v>1.08</v>
      </c>
      <c r="F191" s="1">
        <v>5415</v>
      </c>
      <c r="G191" s="1">
        <v>17652.266</v>
      </c>
      <c r="I191" s="1">
        <v>20.46</v>
      </c>
      <c r="K191" s="1">
        <v>0.307</v>
      </c>
    </row>
    <row r="192" spans="1:11">
      <c r="A192" s="1">
        <v>63</v>
      </c>
      <c r="B192" s="1" t="s">
        <v>265</v>
      </c>
      <c r="E192" s="1">
        <v>1.0900000000000001</v>
      </c>
      <c r="F192" s="1">
        <v>297</v>
      </c>
      <c r="G192" s="1">
        <v>17933.335999999999</v>
      </c>
      <c r="I192" s="1">
        <v>1.097</v>
      </c>
      <c r="K192" s="1">
        <v>1.7000000000000001E-2</v>
      </c>
    </row>
    <row r="193" spans="1:11">
      <c r="A193" s="1">
        <v>207</v>
      </c>
      <c r="B193" s="1" t="s">
        <v>266</v>
      </c>
      <c r="E193" s="1">
        <v>1.0900000000000001</v>
      </c>
      <c r="F193" s="1">
        <v>15652</v>
      </c>
      <c r="G193" s="1">
        <v>17291.346000000001</v>
      </c>
      <c r="I193" s="1">
        <v>60.387999999999998</v>
      </c>
      <c r="K193" s="1">
        <v>0.90500000000000003</v>
      </c>
    </row>
    <row r="194" spans="1:11">
      <c r="A194" s="1">
        <v>208</v>
      </c>
      <c r="B194" s="1" t="s">
        <v>267</v>
      </c>
      <c r="E194" s="1">
        <v>1.0900000000000001</v>
      </c>
      <c r="F194" s="1">
        <v>40674</v>
      </c>
      <c r="G194" s="1">
        <v>16079.907999999999</v>
      </c>
      <c r="I194" s="1">
        <v>168.76300000000001</v>
      </c>
      <c r="K194" s="1">
        <v>2.5289999999999999</v>
      </c>
    </row>
    <row r="195" spans="1:11">
      <c r="A195" s="1">
        <v>209</v>
      </c>
      <c r="B195" s="1" t="s">
        <v>268</v>
      </c>
      <c r="E195" s="1">
        <v>1.0900000000000001</v>
      </c>
      <c r="F195" s="1">
        <v>43394</v>
      </c>
      <c r="G195" s="1">
        <v>14819.762000000001</v>
      </c>
      <c r="I195" s="1">
        <v>195.35900000000001</v>
      </c>
      <c r="K195" s="1">
        <v>2.9279999999999999</v>
      </c>
    </row>
    <row r="196" spans="1:11">
      <c r="A196" s="1">
        <v>210</v>
      </c>
      <c r="B196" s="1" t="s">
        <v>269</v>
      </c>
      <c r="E196" s="1">
        <v>1.0900000000000001</v>
      </c>
      <c r="F196" s="1">
        <v>40391</v>
      </c>
      <c r="G196" s="1">
        <v>14916.65</v>
      </c>
      <c r="I196" s="1">
        <v>180.65899999999999</v>
      </c>
      <c r="K196" s="1">
        <v>2.7080000000000002</v>
      </c>
    </row>
    <row r="197" spans="1:11">
      <c r="A197" s="1">
        <v>211</v>
      </c>
      <c r="B197" s="1" t="s">
        <v>270</v>
      </c>
      <c r="E197" s="1">
        <v>1.0900000000000001</v>
      </c>
      <c r="F197" s="1">
        <v>30038</v>
      </c>
      <c r="G197" s="1">
        <v>15187.919</v>
      </c>
      <c r="I197" s="1">
        <v>131.94900000000001</v>
      </c>
      <c r="K197" s="1">
        <v>1.978</v>
      </c>
    </row>
    <row r="198" spans="1:11">
      <c r="A198" s="1">
        <v>212</v>
      </c>
      <c r="B198" s="1" t="s">
        <v>271</v>
      </c>
      <c r="E198" s="1">
        <v>1.0900000000000001</v>
      </c>
      <c r="F198" s="1">
        <v>21559</v>
      </c>
      <c r="G198" s="1">
        <v>13600.111000000001</v>
      </c>
      <c r="I198" s="1">
        <v>105.759</v>
      </c>
      <c r="K198" s="1">
        <v>1.585</v>
      </c>
    </row>
    <row r="199" spans="1:11">
      <c r="A199" s="1">
        <v>213</v>
      </c>
      <c r="B199" s="1" t="s">
        <v>272</v>
      </c>
      <c r="E199" s="1">
        <v>1.0900000000000001</v>
      </c>
      <c r="F199" s="1">
        <v>22923</v>
      </c>
      <c r="G199" s="1">
        <v>15730.907999999999</v>
      </c>
      <c r="I199" s="1">
        <v>97.216999999999999</v>
      </c>
      <c r="K199" s="1">
        <v>1.4570000000000001</v>
      </c>
    </row>
    <row r="200" spans="1:11">
      <c r="A200" s="1">
        <v>214</v>
      </c>
      <c r="B200" s="1" t="s">
        <v>273</v>
      </c>
      <c r="E200" s="1">
        <v>1.0900000000000001</v>
      </c>
      <c r="F200" s="1">
        <v>19813</v>
      </c>
      <c r="G200" s="1">
        <v>16556.870999999999</v>
      </c>
      <c r="I200" s="1">
        <v>79.832999999999998</v>
      </c>
      <c r="K200" s="1">
        <v>1.1970000000000001</v>
      </c>
    </row>
    <row r="201" spans="1:11">
      <c r="A201" s="1">
        <v>215</v>
      </c>
      <c r="B201" s="1" t="s">
        <v>274</v>
      </c>
      <c r="E201" s="1">
        <v>1.0900000000000001</v>
      </c>
      <c r="F201" s="1">
        <v>15095</v>
      </c>
      <c r="G201" s="1">
        <v>14848.584999999999</v>
      </c>
      <c r="I201" s="1">
        <v>67.817999999999998</v>
      </c>
      <c r="K201" s="1">
        <v>1.0169999999999999</v>
      </c>
    </row>
    <row r="202" spans="1:11">
      <c r="A202" s="1">
        <v>216</v>
      </c>
      <c r="B202" s="1" t="s">
        <v>275</v>
      </c>
      <c r="E202" s="1">
        <v>1.0900000000000001</v>
      </c>
      <c r="F202" s="1">
        <v>9776</v>
      </c>
      <c r="G202" s="1">
        <v>14829.985000000001</v>
      </c>
      <c r="I202" s="1">
        <v>43.972999999999999</v>
      </c>
      <c r="K202" s="1">
        <v>0.65900000000000003</v>
      </c>
    </row>
    <row r="203" spans="1:11">
      <c r="A203" s="1">
        <v>217</v>
      </c>
      <c r="B203" s="1" t="s">
        <v>276</v>
      </c>
      <c r="E203" s="1">
        <v>1.0900000000000001</v>
      </c>
      <c r="F203" s="1">
        <v>694</v>
      </c>
      <c r="G203" s="1">
        <v>14684.762000000001</v>
      </c>
      <c r="I203" s="1">
        <v>3.1429999999999998</v>
      </c>
      <c r="K203" s="1">
        <v>4.7E-2</v>
      </c>
    </row>
    <row r="204" spans="1:11">
      <c r="A204" s="1">
        <v>218</v>
      </c>
      <c r="B204" s="1" t="s">
        <v>277</v>
      </c>
      <c r="E204" s="1">
        <v>1.0900000000000001</v>
      </c>
      <c r="F204" s="1">
        <v>5939</v>
      </c>
      <c r="G204" s="1">
        <v>21549.960999999999</v>
      </c>
      <c r="I204" s="1">
        <v>18.38</v>
      </c>
      <c r="K204" s="1">
        <v>0.27600000000000002</v>
      </c>
    </row>
    <row r="205" spans="1:11">
      <c r="A205" s="1">
        <v>219</v>
      </c>
      <c r="B205" s="1" t="s">
        <v>278</v>
      </c>
      <c r="E205" s="1">
        <v>1.0900000000000001</v>
      </c>
      <c r="F205" s="1">
        <v>19317</v>
      </c>
      <c r="G205" s="1">
        <v>18184.451000000001</v>
      </c>
      <c r="I205" s="1">
        <v>70.869</v>
      </c>
      <c r="K205" s="1">
        <v>1.0620000000000001</v>
      </c>
    </row>
    <row r="206" spans="1:11">
      <c r="A206" s="1">
        <v>220</v>
      </c>
      <c r="B206" s="1" t="s">
        <v>279</v>
      </c>
      <c r="E206" s="1">
        <v>1.0900000000000001</v>
      </c>
      <c r="F206" s="1">
        <v>27726</v>
      </c>
      <c r="G206" s="1">
        <v>21553.9</v>
      </c>
      <c r="I206" s="1">
        <v>85.817999999999998</v>
      </c>
      <c r="K206" s="1">
        <v>1.286</v>
      </c>
    </row>
    <row r="207" spans="1:11">
      <c r="A207" s="1">
        <v>221</v>
      </c>
      <c r="B207" s="1" t="s">
        <v>280</v>
      </c>
      <c r="E207" s="1">
        <v>1.0900000000000001</v>
      </c>
      <c r="F207" s="1">
        <v>23311</v>
      </c>
      <c r="G207" s="1">
        <v>14833.877</v>
      </c>
      <c r="I207" s="1">
        <v>104.842</v>
      </c>
      <c r="K207" s="1">
        <v>1.571</v>
      </c>
    </row>
    <row r="208" spans="1:11">
      <c r="A208" s="1">
        <v>222</v>
      </c>
      <c r="B208" s="1" t="s">
        <v>281</v>
      </c>
      <c r="E208" s="1">
        <v>1.0900000000000001</v>
      </c>
      <c r="F208" s="1">
        <v>43032</v>
      </c>
      <c r="G208" s="1">
        <v>17388.986000000001</v>
      </c>
      <c r="I208" s="1">
        <v>165.10599999999999</v>
      </c>
      <c r="K208" s="1">
        <v>2.4750000000000001</v>
      </c>
    </row>
    <row r="209" spans="1:11">
      <c r="A209" s="1">
        <v>223</v>
      </c>
      <c r="B209" s="1" t="s">
        <v>282</v>
      </c>
      <c r="E209" s="1">
        <v>1.0900000000000001</v>
      </c>
      <c r="F209" s="1">
        <v>26163</v>
      </c>
      <c r="G209" s="1">
        <v>14543.118</v>
      </c>
      <c r="I209" s="1">
        <v>120.021</v>
      </c>
      <c r="K209" s="1">
        <v>1.7989999999999999</v>
      </c>
    </row>
    <row r="210" spans="1:11">
      <c r="A210" s="1">
        <v>224</v>
      </c>
      <c r="B210" s="1" t="s">
        <v>283</v>
      </c>
      <c r="E210" s="1">
        <v>1.0900000000000001</v>
      </c>
      <c r="F210" s="1">
        <v>30673</v>
      </c>
      <c r="G210" s="1">
        <v>15613.79</v>
      </c>
      <c r="I210" s="1">
        <v>131.06399999999999</v>
      </c>
      <c r="K210" s="1">
        <v>1.964</v>
      </c>
    </row>
    <row r="211" spans="1:11">
      <c r="A211" s="1">
        <v>225</v>
      </c>
      <c r="B211" s="1" t="s">
        <v>284</v>
      </c>
      <c r="E211" s="1">
        <v>1.0900000000000001</v>
      </c>
      <c r="F211" s="1">
        <v>16841</v>
      </c>
      <c r="G211" s="1">
        <v>15917.385</v>
      </c>
      <c r="I211" s="1">
        <v>70.582999999999998</v>
      </c>
      <c r="K211" s="1">
        <v>1.0580000000000001</v>
      </c>
    </row>
    <row r="212" spans="1:11">
      <c r="A212" s="1">
        <v>226</v>
      </c>
      <c r="B212" s="1" t="s">
        <v>285</v>
      </c>
      <c r="E212" s="1">
        <v>1.0900000000000001</v>
      </c>
      <c r="F212" s="1">
        <v>14586</v>
      </c>
      <c r="G212" s="1">
        <v>15151.977999999999</v>
      </c>
      <c r="I212" s="1">
        <v>64.218999999999994</v>
      </c>
      <c r="K212" s="1">
        <v>0.96299999999999997</v>
      </c>
    </row>
    <row r="213" spans="1:11">
      <c r="A213" s="1">
        <v>227</v>
      </c>
      <c r="B213" s="1" t="s">
        <v>286</v>
      </c>
      <c r="E213" s="1">
        <v>1.0900000000000001</v>
      </c>
      <c r="F213" s="1">
        <v>9052</v>
      </c>
      <c r="G213" s="1">
        <v>17299.188999999998</v>
      </c>
      <c r="I213" s="1">
        <v>34.902999999999999</v>
      </c>
      <c r="K213" s="1">
        <v>0.52300000000000002</v>
      </c>
    </row>
    <row r="214" spans="1:11">
      <c r="A214" s="1">
        <v>228</v>
      </c>
      <c r="B214" s="1" t="s">
        <v>287</v>
      </c>
      <c r="E214" s="1">
        <v>1.0900000000000001</v>
      </c>
      <c r="F214" s="1">
        <v>1495</v>
      </c>
      <c r="G214" s="1">
        <v>18340.763999999999</v>
      </c>
      <c r="I214" s="1">
        <v>5.4279999999999999</v>
      </c>
      <c r="K214" s="1">
        <v>8.1000000000000003E-2</v>
      </c>
    </row>
    <row r="215" spans="1:11">
      <c r="A215" s="1">
        <v>229</v>
      </c>
      <c r="B215" s="1" t="s">
        <v>288</v>
      </c>
      <c r="E215" s="1">
        <v>1.1000000000000001</v>
      </c>
      <c r="F215" s="1">
        <v>6</v>
      </c>
    </row>
    <row r="216" spans="1:11">
      <c r="A216" s="1">
        <v>230</v>
      </c>
      <c r="B216" s="1" t="s">
        <v>289</v>
      </c>
      <c r="E216" s="1">
        <v>1.0900000000000001</v>
      </c>
      <c r="F216" s="1">
        <v>23838</v>
      </c>
      <c r="G216" s="1">
        <v>15592.01</v>
      </c>
      <c r="I216" s="1">
        <v>102</v>
      </c>
      <c r="K216" s="1">
        <v>1.5289999999999999</v>
      </c>
    </row>
    <row r="217" spans="1:11">
      <c r="A217" s="1">
        <v>231</v>
      </c>
      <c r="B217" s="1" t="s">
        <v>290</v>
      </c>
      <c r="E217" s="1">
        <v>1.0900000000000001</v>
      </c>
      <c r="F217" s="1">
        <v>52430</v>
      </c>
      <c r="G217" s="1">
        <v>16339.9</v>
      </c>
      <c r="I217" s="1">
        <v>214.083</v>
      </c>
      <c r="K217" s="1">
        <v>3.2090000000000001</v>
      </c>
    </row>
    <row r="218" spans="1:11">
      <c r="A218" s="1">
        <v>232</v>
      </c>
      <c r="B218" s="1" t="s">
        <v>291</v>
      </c>
      <c r="E218" s="1">
        <v>1.0900000000000001</v>
      </c>
      <c r="F218" s="1">
        <v>63998</v>
      </c>
      <c r="G218" s="1">
        <v>17072.271000000001</v>
      </c>
      <c r="I218" s="1">
        <v>250.10900000000001</v>
      </c>
      <c r="K218" s="1">
        <v>3.7490000000000001</v>
      </c>
    </row>
    <row r="219" spans="1:11">
      <c r="A219" s="1">
        <v>233</v>
      </c>
      <c r="B219" s="1" t="s">
        <v>292</v>
      </c>
      <c r="E219" s="1">
        <v>1.0900000000000001</v>
      </c>
      <c r="F219" s="1">
        <v>48865</v>
      </c>
      <c r="G219" s="1">
        <v>21693.574000000001</v>
      </c>
      <c r="I219" s="1">
        <v>150.28100000000001</v>
      </c>
      <c r="K219" s="1">
        <v>2.2519999999999998</v>
      </c>
    </row>
    <row r="220" spans="1:11">
      <c r="A220" s="1">
        <v>234</v>
      </c>
      <c r="B220" s="1" t="s">
        <v>293</v>
      </c>
      <c r="E220" s="1">
        <v>1.0900000000000001</v>
      </c>
      <c r="F220" s="1">
        <v>33521</v>
      </c>
      <c r="G220" s="1">
        <v>17397.294999999998</v>
      </c>
      <c r="I220" s="1">
        <v>128.548</v>
      </c>
      <c r="K220" s="1">
        <v>1.927</v>
      </c>
    </row>
    <row r="221" spans="1:11">
      <c r="A221" s="1">
        <v>235</v>
      </c>
      <c r="B221" s="1" t="s">
        <v>294</v>
      </c>
      <c r="E221" s="1">
        <v>1.0900000000000001</v>
      </c>
      <c r="F221" s="1">
        <v>29566</v>
      </c>
      <c r="G221" s="1">
        <v>16471.701000000001</v>
      </c>
      <c r="I221" s="1">
        <v>119.753</v>
      </c>
      <c r="K221" s="1">
        <v>1.7949999999999999</v>
      </c>
    </row>
    <row r="222" spans="1:11">
      <c r="A222" s="1">
        <v>236</v>
      </c>
      <c r="B222" s="1" t="s">
        <v>295</v>
      </c>
      <c r="E222" s="1">
        <v>1.0900000000000001</v>
      </c>
      <c r="F222" s="1">
        <v>25582</v>
      </c>
      <c r="G222" s="1">
        <v>21254.588</v>
      </c>
      <c r="I222" s="1">
        <v>80.296999999999997</v>
      </c>
      <c r="K222" s="1">
        <v>1.204</v>
      </c>
    </row>
    <row r="223" spans="1:11">
      <c r="A223" s="1">
        <v>237</v>
      </c>
      <c r="B223" s="1" t="s">
        <v>296</v>
      </c>
      <c r="E223" s="1">
        <v>1.0900000000000001</v>
      </c>
      <c r="F223" s="1">
        <v>14190</v>
      </c>
      <c r="G223" s="1">
        <v>17372.206999999999</v>
      </c>
      <c r="I223" s="1">
        <v>54.488999999999997</v>
      </c>
      <c r="K223" s="1">
        <v>0.81699999999999995</v>
      </c>
    </row>
    <row r="224" spans="1:11">
      <c r="A224" s="1">
        <v>238</v>
      </c>
      <c r="B224" s="1" t="s">
        <v>297</v>
      </c>
      <c r="E224" s="1">
        <v>1.0900000000000001</v>
      </c>
      <c r="F224" s="1">
        <v>4270</v>
      </c>
      <c r="G224" s="1">
        <v>15937.864</v>
      </c>
      <c r="I224" s="1">
        <v>17.864999999999998</v>
      </c>
      <c r="K224" s="1">
        <v>0.26800000000000002</v>
      </c>
    </row>
    <row r="225" spans="1:11">
      <c r="A225" s="1">
        <v>239</v>
      </c>
      <c r="B225" s="1" t="s">
        <v>298</v>
      </c>
      <c r="E225" s="1">
        <v>1.0900000000000001</v>
      </c>
      <c r="F225" s="1">
        <v>979</v>
      </c>
      <c r="G225" s="1">
        <v>16180.499</v>
      </c>
      <c r="I225" s="1">
        <v>4.0279999999999996</v>
      </c>
      <c r="K225" s="1">
        <v>6.0999999999999999E-2</v>
      </c>
    </row>
    <row r="226" spans="1:11">
      <c r="A226" s="1">
        <v>240</v>
      </c>
      <c r="B226" s="1" t="s">
        <v>299</v>
      </c>
      <c r="E226" s="1">
        <v>1.0900000000000001</v>
      </c>
      <c r="F226" s="1">
        <v>16929</v>
      </c>
      <c r="G226" s="1">
        <v>20301.900000000001</v>
      </c>
      <c r="I226" s="1">
        <v>55.627000000000002</v>
      </c>
      <c r="K226" s="1">
        <v>0.83399999999999996</v>
      </c>
    </row>
    <row r="227" spans="1:11">
      <c r="A227" s="1">
        <v>241</v>
      </c>
      <c r="B227" s="1" t="s">
        <v>300</v>
      </c>
      <c r="E227" s="1">
        <v>1.0900000000000001</v>
      </c>
      <c r="F227" s="1">
        <v>39462</v>
      </c>
      <c r="G227" s="1">
        <v>16576.59</v>
      </c>
      <c r="I227" s="1">
        <v>158.83000000000001</v>
      </c>
      <c r="K227" s="1">
        <v>2.3809999999999998</v>
      </c>
    </row>
    <row r="228" spans="1:11">
      <c r="A228" s="1">
        <v>242</v>
      </c>
      <c r="B228" s="1" t="s">
        <v>301</v>
      </c>
      <c r="E228" s="1">
        <v>1.0900000000000001</v>
      </c>
      <c r="F228" s="1">
        <v>58103</v>
      </c>
      <c r="G228" s="1">
        <v>17565.338</v>
      </c>
      <c r="I228" s="1">
        <v>220.69399999999999</v>
      </c>
      <c r="K228" s="1">
        <v>3.3079999999999998</v>
      </c>
    </row>
    <row r="229" spans="1:11">
      <c r="A229" s="1">
        <v>243</v>
      </c>
      <c r="B229" s="1" t="s">
        <v>302</v>
      </c>
      <c r="E229" s="1">
        <v>1.0900000000000001</v>
      </c>
      <c r="F229" s="1">
        <v>51995</v>
      </c>
      <c r="G229" s="1">
        <v>17774.870999999999</v>
      </c>
      <c r="I229" s="1">
        <v>195.16499999999999</v>
      </c>
      <c r="K229" s="1">
        <v>2.9249999999999998</v>
      </c>
    </row>
    <row r="230" spans="1:11">
      <c r="A230" s="1">
        <v>244</v>
      </c>
      <c r="B230" s="1" t="s">
        <v>303</v>
      </c>
      <c r="E230" s="1">
        <v>1.0900000000000001</v>
      </c>
      <c r="F230" s="1">
        <v>40953</v>
      </c>
      <c r="G230" s="1">
        <v>18939.919999999998</v>
      </c>
      <c r="I230" s="1">
        <v>144.262</v>
      </c>
      <c r="K230" s="1">
        <v>2.1619999999999999</v>
      </c>
    </row>
    <row r="231" spans="1:11">
      <c r="A231" s="1">
        <v>245</v>
      </c>
      <c r="B231" s="1" t="s">
        <v>304</v>
      </c>
      <c r="E231" s="1">
        <v>1.0900000000000001</v>
      </c>
      <c r="F231" s="1">
        <v>31147</v>
      </c>
      <c r="G231" s="1">
        <v>23833.787</v>
      </c>
      <c r="I231" s="1">
        <v>87.186999999999998</v>
      </c>
      <c r="K231" s="1">
        <v>1.3069999999999999</v>
      </c>
    </row>
    <row r="232" spans="1:11">
      <c r="A232" s="1">
        <v>246</v>
      </c>
      <c r="B232" s="1" t="s">
        <v>305</v>
      </c>
      <c r="E232" s="1">
        <v>1.0900000000000001</v>
      </c>
      <c r="F232" s="1">
        <v>29087</v>
      </c>
      <c r="G232" s="1">
        <v>19384.835999999999</v>
      </c>
      <c r="I232" s="1">
        <v>100.107</v>
      </c>
      <c r="K232" s="1">
        <v>1.5009999999999999</v>
      </c>
    </row>
    <row r="233" spans="1:11">
      <c r="A233" s="1">
        <v>247</v>
      </c>
      <c r="B233" s="1" t="s">
        <v>306</v>
      </c>
      <c r="E233" s="1">
        <v>1.0900000000000001</v>
      </c>
      <c r="F233" s="1">
        <v>26152</v>
      </c>
      <c r="G233" s="1">
        <v>18934.355</v>
      </c>
      <c r="I233" s="1">
        <v>92.147999999999996</v>
      </c>
      <c r="K233" s="1">
        <v>1.381</v>
      </c>
    </row>
    <row r="234" spans="1:11">
      <c r="A234" s="1">
        <v>248</v>
      </c>
      <c r="B234" s="1" t="s">
        <v>307</v>
      </c>
      <c r="E234" s="1">
        <v>1.0900000000000001</v>
      </c>
      <c r="F234" s="1">
        <v>15831</v>
      </c>
      <c r="G234" s="1">
        <v>18585.357</v>
      </c>
      <c r="I234" s="1">
        <v>56.823</v>
      </c>
      <c r="K234" s="1">
        <v>0.85199999999999998</v>
      </c>
    </row>
    <row r="235" spans="1:11">
      <c r="A235" s="1">
        <v>249</v>
      </c>
      <c r="B235" s="1" t="s">
        <v>308</v>
      </c>
      <c r="E235" s="1">
        <v>1.0900000000000001</v>
      </c>
      <c r="F235" s="1">
        <v>8080</v>
      </c>
      <c r="G235" s="1">
        <v>26837.690999999999</v>
      </c>
      <c r="I235" s="1">
        <v>20.077999999999999</v>
      </c>
      <c r="K235" s="1">
        <v>0.30099999999999999</v>
      </c>
    </row>
    <row r="236" spans="1:11">
      <c r="A236" s="1">
        <v>250</v>
      </c>
      <c r="B236" s="1" t="s">
        <v>309</v>
      </c>
      <c r="E236" s="1">
        <v>1.0900000000000001</v>
      </c>
      <c r="F236" s="1">
        <v>2915</v>
      </c>
      <c r="G236" s="1">
        <v>28497.201000000001</v>
      </c>
      <c r="I236" s="1">
        <v>6.8159999999999998</v>
      </c>
      <c r="K236" s="1">
        <v>0.10199999999999999</v>
      </c>
    </row>
    <row r="237" spans="1:11">
      <c r="A237" s="1">
        <v>251</v>
      </c>
      <c r="B237" s="1" t="s">
        <v>310</v>
      </c>
      <c r="E237" s="1">
        <v>1.0900000000000001</v>
      </c>
      <c r="F237" s="1">
        <v>4567</v>
      </c>
      <c r="G237" s="1">
        <v>23151.796999999999</v>
      </c>
      <c r="I237" s="1">
        <v>13.151</v>
      </c>
      <c r="K237" s="1">
        <v>0.19700000000000001</v>
      </c>
    </row>
    <row r="238" spans="1:11">
      <c r="A238" s="1">
        <v>252</v>
      </c>
      <c r="B238" s="1" t="s">
        <v>311</v>
      </c>
      <c r="E238" s="1">
        <v>1.0900000000000001</v>
      </c>
      <c r="F238" s="1">
        <v>15078</v>
      </c>
      <c r="G238" s="1">
        <v>17682.891</v>
      </c>
      <c r="I238" s="1">
        <v>56.883000000000003</v>
      </c>
      <c r="K238" s="1">
        <v>0.85299999999999998</v>
      </c>
    </row>
    <row r="239" spans="1:11">
      <c r="A239" s="1">
        <v>253</v>
      </c>
      <c r="B239" s="1" t="s">
        <v>312</v>
      </c>
      <c r="E239" s="1">
        <v>1.0900000000000001</v>
      </c>
      <c r="F239" s="1">
        <v>19532</v>
      </c>
      <c r="G239" s="1">
        <v>16594.434000000001</v>
      </c>
      <c r="I239" s="1">
        <v>78.522999999999996</v>
      </c>
      <c r="K239" s="1">
        <v>1.177</v>
      </c>
    </row>
    <row r="240" spans="1:11">
      <c r="A240" s="1">
        <v>254</v>
      </c>
      <c r="B240" s="1" t="s">
        <v>313</v>
      </c>
      <c r="E240" s="1">
        <v>1.0900000000000001</v>
      </c>
      <c r="F240" s="1">
        <v>20282</v>
      </c>
      <c r="G240" s="1">
        <v>19615.107</v>
      </c>
      <c r="I240" s="1">
        <v>68.981999999999999</v>
      </c>
      <c r="K240" s="1">
        <v>1.034</v>
      </c>
    </row>
    <row r="241" spans="1:11">
      <c r="A241" s="1">
        <v>255</v>
      </c>
      <c r="B241" s="1" t="s">
        <v>314</v>
      </c>
      <c r="E241" s="1">
        <v>1.0900000000000001</v>
      </c>
      <c r="F241" s="1">
        <v>16421</v>
      </c>
      <c r="G241" s="1">
        <v>18075.901999999998</v>
      </c>
      <c r="I241" s="1">
        <v>60.603000000000002</v>
      </c>
      <c r="K241" s="1">
        <v>0.90800000000000003</v>
      </c>
    </row>
    <row r="242" spans="1:11">
      <c r="A242" s="1">
        <v>256</v>
      </c>
      <c r="B242" s="1" t="s">
        <v>315</v>
      </c>
      <c r="E242" s="1">
        <v>1.0900000000000001</v>
      </c>
      <c r="F242" s="1">
        <v>16438</v>
      </c>
      <c r="G242" s="1">
        <v>18636.958999999999</v>
      </c>
      <c r="I242" s="1">
        <v>58.841000000000001</v>
      </c>
      <c r="K242" s="1">
        <v>0.88200000000000001</v>
      </c>
    </row>
    <row r="243" spans="1:11">
      <c r="A243" s="1">
        <v>257</v>
      </c>
      <c r="B243" s="1" t="s">
        <v>316</v>
      </c>
      <c r="E243" s="1">
        <v>1.0900000000000001</v>
      </c>
      <c r="F243" s="1">
        <v>20216</v>
      </c>
      <c r="G243" s="1">
        <v>22106.780999999999</v>
      </c>
      <c r="I243" s="1">
        <v>61.006</v>
      </c>
      <c r="K243" s="1">
        <v>0.91400000000000003</v>
      </c>
    </row>
    <row r="244" spans="1:11">
      <c r="A244" s="1">
        <v>258</v>
      </c>
      <c r="B244" s="1" t="s">
        <v>317</v>
      </c>
      <c r="E244" s="1">
        <v>1.0900000000000001</v>
      </c>
      <c r="F244" s="1">
        <v>24572</v>
      </c>
      <c r="G244" s="1">
        <v>22082.627</v>
      </c>
      <c r="I244" s="1">
        <v>74.233999999999995</v>
      </c>
      <c r="K244" s="1">
        <v>1.113</v>
      </c>
    </row>
    <row r="245" spans="1:11">
      <c r="A245" s="1">
        <v>259</v>
      </c>
      <c r="B245" s="1" t="s">
        <v>318</v>
      </c>
      <c r="E245" s="1">
        <v>1.0900000000000001</v>
      </c>
      <c r="F245" s="1">
        <v>13344</v>
      </c>
      <c r="G245" s="1">
        <v>17964.025000000001</v>
      </c>
      <c r="I245" s="1">
        <v>49.552999999999997</v>
      </c>
      <c r="K245" s="1">
        <v>0.74299999999999999</v>
      </c>
    </row>
    <row r="246" spans="1:11">
      <c r="A246" s="1">
        <v>260</v>
      </c>
      <c r="B246" s="1" t="s">
        <v>319</v>
      </c>
      <c r="E246" s="1">
        <v>1.0900000000000001</v>
      </c>
      <c r="F246" s="1">
        <v>14207</v>
      </c>
      <c r="G246" s="1">
        <v>18110.766</v>
      </c>
      <c r="I246" s="1">
        <v>52.332000000000001</v>
      </c>
      <c r="K246" s="1">
        <v>0.78400000000000003</v>
      </c>
    </row>
    <row r="247" spans="1:11">
      <c r="A247" s="1">
        <v>261</v>
      </c>
      <c r="B247" s="1" t="s">
        <v>320</v>
      </c>
      <c r="E247" s="1">
        <v>1.0900000000000001</v>
      </c>
      <c r="F247" s="1">
        <v>1766</v>
      </c>
      <c r="G247" s="1">
        <v>18864.657999999999</v>
      </c>
      <c r="I247" s="1">
        <v>6.2359999999999998</v>
      </c>
      <c r="K247" s="1">
        <v>9.4E-2</v>
      </c>
    </row>
  </sheetData>
  <mergeCells count="46">
    <mergeCell ref="P136:T136"/>
    <mergeCell ref="P155:T155"/>
    <mergeCell ref="P156:T156"/>
    <mergeCell ref="P15:T15"/>
    <mergeCell ref="P14:T14"/>
    <mergeCell ref="P33:T33"/>
    <mergeCell ref="P34:T34"/>
    <mergeCell ref="P135:T135"/>
    <mergeCell ref="AH17:AR17"/>
    <mergeCell ref="AH18:AI20"/>
    <mergeCell ref="AJ18:AK18"/>
    <mergeCell ref="AL18:AR18"/>
    <mergeCell ref="AJ19:AJ20"/>
    <mergeCell ref="AK19:AK20"/>
    <mergeCell ref="AL19:AL20"/>
    <mergeCell ref="AM19:AM20"/>
    <mergeCell ref="AN19:AN20"/>
    <mergeCell ref="AO19:AO20"/>
    <mergeCell ref="AP19:AP20"/>
    <mergeCell ref="AQ19:AR19"/>
    <mergeCell ref="AH21:AH22"/>
    <mergeCell ref="AH23:AH24"/>
    <mergeCell ref="AH25:AH26"/>
    <mergeCell ref="AH27:AH28"/>
    <mergeCell ref="AH29:AH30"/>
    <mergeCell ref="AH31:AH32"/>
    <mergeCell ref="AH33:AH34"/>
    <mergeCell ref="AH138:AR138"/>
    <mergeCell ref="AH139:AI141"/>
    <mergeCell ref="AJ139:AK139"/>
    <mergeCell ref="AL139:AR139"/>
    <mergeCell ref="AJ140:AJ141"/>
    <mergeCell ref="AK140:AK141"/>
    <mergeCell ref="AL140:AL141"/>
    <mergeCell ref="AM140:AM141"/>
    <mergeCell ref="AN140:AN141"/>
    <mergeCell ref="AO140:AO141"/>
    <mergeCell ref="AP140:AP141"/>
    <mergeCell ref="AQ140:AR140"/>
    <mergeCell ref="AH152:AH153"/>
    <mergeCell ref="AH154:AH155"/>
    <mergeCell ref="AH142:AH143"/>
    <mergeCell ref="AH144:AH145"/>
    <mergeCell ref="AH146:AH147"/>
    <mergeCell ref="AH148:AH149"/>
    <mergeCell ref="AH150:AH15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3A and table 1-2</vt:lpstr>
      <vt:lpstr>figure 3B and table 3-4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2024-04-23T02:11:28Z</dcterms:modified>
</cp:coreProperties>
</file>